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235\"/>
    </mc:Choice>
  </mc:AlternateContent>
  <bookViews>
    <workbookView xWindow="0" yWindow="0" windowWidth="28800" windowHeight="1230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0" i="1" l="1"/>
  <c r="E176" i="1" l="1"/>
  <c r="J142" i="1"/>
  <c r="J143" i="1"/>
  <c r="H122" i="1"/>
  <c r="E202" i="1" l="1"/>
  <c r="J178" i="1"/>
  <c r="P141" i="1"/>
  <c r="P142" i="1"/>
  <c r="J141" i="1"/>
  <c r="J140" i="1"/>
  <c r="P140" i="1" s="1"/>
  <c r="G139" i="1"/>
  <c r="H139" i="1"/>
  <c r="I139" i="1"/>
  <c r="J139" i="1"/>
  <c r="K139" i="1"/>
  <c r="L139" i="1"/>
  <c r="M139" i="1"/>
  <c r="N139" i="1"/>
  <c r="O139" i="1"/>
  <c r="F139" i="1"/>
  <c r="E140" i="1"/>
  <c r="E141" i="1"/>
  <c r="P137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F99" i="1"/>
  <c r="F82" i="1" s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P89" i="1" l="1"/>
  <c r="F29" i="1"/>
  <c r="J32" i="1"/>
  <c r="J33" i="1"/>
  <c r="O214" i="1" l="1"/>
  <c r="O203" i="1" s="1"/>
  <c r="K214" i="1"/>
  <c r="K203" i="1" s="1"/>
  <c r="F214" i="1"/>
  <c r="F219" i="1"/>
  <c r="E214" i="1" l="1"/>
  <c r="E203" i="1" s="1"/>
  <c r="E217" i="1"/>
  <c r="H41" i="1"/>
  <c r="F41" i="1"/>
  <c r="E41" i="1" s="1"/>
  <c r="E42" i="1"/>
  <c r="P42" i="1" s="1"/>
  <c r="E43" i="1"/>
  <c r="P43" i="1" s="1"/>
  <c r="E201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6" i="1"/>
  <c r="N214" i="1"/>
  <c r="M214" i="1"/>
  <c r="L214" i="1"/>
  <c r="G214" i="1"/>
  <c r="H214" i="1"/>
  <c r="I214" i="1"/>
  <c r="J216" i="1"/>
  <c r="J215" i="1"/>
  <c r="E216" i="1"/>
  <c r="E215" i="1"/>
  <c r="P151" i="1" l="1"/>
  <c r="P216" i="1"/>
  <c r="E150" i="1"/>
  <c r="P150" i="1" s="1"/>
  <c r="P102" i="1"/>
  <c r="P215" i="1"/>
  <c r="J161" i="1"/>
  <c r="J160" i="1"/>
  <c r="E161" i="1"/>
  <c r="E160" i="1"/>
  <c r="F159" i="1"/>
  <c r="G159" i="1"/>
  <c r="H159" i="1"/>
  <c r="I159" i="1"/>
  <c r="K159" i="1"/>
  <c r="L159" i="1"/>
  <c r="M159" i="1"/>
  <c r="N159" i="1"/>
  <c r="O159" i="1"/>
  <c r="P160" i="1" l="1"/>
  <c r="P161" i="1"/>
  <c r="E159" i="1"/>
  <c r="J159" i="1"/>
  <c r="P159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G219" i="1" l="1"/>
  <c r="H219" i="1"/>
  <c r="I219" i="1"/>
  <c r="K219" i="1"/>
  <c r="L219" i="1"/>
  <c r="M219" i="1"/>
  <c r="N219" i="1"/>
  <c r="O219" i="1"/>
  <c r="J217" i="1"/>
  <c r="P217" i="1" s="1"/>
  <c r="J214" i="1"/>
  <c r="P214" i="1" l="1"/>
  <c r="J203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0" i="1" l="1"/>
  <c r="E178" i="1" l="1"/>
  <c r="E177" i="1"/>
  <c r="G176" i="1"/>
  <c r="H176" i="1"/>
  <c r="K176" i="1"/>
  <c r="L176" i="1"/>
  <c r="M176" i="1"/>
  <c r="N176" i="1"/>
  <c r="O176" i="1"/>
  <c r="E220" i="1" l="1"/>
  <c r="P220" i="1" s="1"/>
  <c r="J221" i="1" l="1"/>
  <c r="J219" i="1" s="1"/>
  <c r="E221" i="1"/>
  <c r="G164" i="1"/>
  <c r="H164" i="1"/>
  <c r="I164" i="1"/>
  <c r="K164" i="1"/>
  <c r="L164" i="1"/>
  <c r="M164" i="1"/>
  <c r="N164" i="1"/>
  <c r="O164" i="1"/>
  <c r="P221" i="1" l="1"/>
  <c r="P219" i="1" s="1"/>
  <c r="E219" i="1"/>
  <c r="E168" i="1" l="1"/>
  <c r="G51" i="1" l="1"/>
  <c r="J111" i="1" l="1"/>
  <c r="F193" i="1" l="1"/>
  <c r="G193" i="1"/>
  <c r="H193" i="1"/>
  <c r="I193" i="1"/>
  <c r="K193" i="1"/>
  <c r="L193" i="1"/>
  <c r="M193" i="1"/>
  <c r="N193" i="1"/>
  <c r="O193" i="1"/>
  <c r="J168" i="1"/>
  <c r="P168" i="1" s="1"/>
  <c r="F167" i="1"/>
  <c r="F164" i="1" s="1"/>
  <c r="E156" i="1"/>
  <c r="J156" i="1"/>
  <c r="F155" i="1"/>
  <c r="F152" i="1" s="1"/>
  <c r="G155" i="1"/>
  <c r="G152" i="1" s="1"/>
  <c r="H155" i="1"/>
  <c r="H152" i="1" s="1"/>
  <c r="I155" i="1"/>
  <c r="I152" i="1" s="1"/>
  <c r="K155" i="1"/>
  <c r="K152" i="1" s="1"/>
  <c r="L155" i="1"/>
  <c r="L152" i="1" s="1"/>
  <c r="M155" i="1"/>
  <c r="M152" i="1" s="1"/>
  <c r="N155" i="1"/>
  <c r="N152" i="1" s="1"/>
  <c r="O155" i="1"/>
  <c r="O152" i="1" s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56" i="1"/>
  <c r="P132" i="1"/>
  <c r="E155" i="1"/>
  <c r="E167" i="1"/>
  <c r="E131" i="1"/>
  <c r="P131" i="1" s="1"/>
  <c r="E112" i="1"/>
  <c r="P112" i="1" s="1"/>
  <c r="J155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P155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0" i="1"/>
  <c r="J210" i="1"/>
  <c r="G209" i="1"/>
  <c r="H209" i="1"/>
  <c r="I209" i="1"/>
  <c r="K209" i="1"/>
  <c r="L209" i="1"/>
  <c r="M209" i="1"/>
  <c r="N209" i="1"/>
  <c r="O209" i="1"/>
  <c r="F209" i="1"/>
  <c r="E209" i="1" s="1"/>
  <c r="P210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199" i="1"/>
  <c r="G199" i="1"/>
  <c r="H199" i="1"/>
  <c r="I199" i="1"/>
  <c r="K199" i="1"/>
  <c r="L199" i="1"/>
  <c r="M199" i="1"/>
  <c r="N199" i="1"/>
  <c r="O199" i="1"/>
  <c r="F201" i="1"/>
  <c r="G201" i="1"/>
  <c r="H201" i="1"/>
  <c r="I201" i="1"/>
  <c r="K201" i="1"/>
  <c r="L201" i="1"/>
  <c r="M201" i="1"/>
  <c r="N201" i="1"/>
  <c r="O201" i="1"/>
  <c r="F179" i="1" l="1"/>
  <c r="F149" i="1" s="1"/>
  <c r="G179" i="1"/>
  <c r="G149" i="1" s="1"/>
  <c r="H179" i="1"/>
  <c r="H149" i="1" s="1"/>
  <c r="I179" i="1"/>
  <c r="I149" i="1" s="1"/>
  <c r="K179" i="1"/>
  <c r="K149" i="1" s="1"/>
  <c r="L179" i="1"/>
  <c r="L149" i="1" s="1"/>
  <c r="M179" i="1"/>
  <c r="M149" i="1" s="1"/>
  <c r="N179" i="1"/>
  <c r="N149" i="1" s="1"/>
  <c r="O179" i="1"/>
  <c r="O149" i="1" s="1"/>
  <c r="J191" i="1"/>
  <c r="J165" i="1"/>
  <c r="E165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5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6" i="1"/>
  <c r="F205" i="1"/>
  <c r="G205" i="1"/>
  <c r="G203" i="1" s="1"/>
  <c r="H205" i="1"/>
  <c r="H203" i="1" s="1"/>
  <c r="I205" i="1"/>
  <c r="I203" i="1" s="1"/>
  <c r="K205" i="1"/>
  <c r="L205" i="1"/>
  <c r="L203" i="1" s="1"/>
  <c r="M205" i="1"/>
  <c r="M203" i="1" s="1"/>
  <c r="N205" i="1"/>
  <c r="N203" i="1" s="1"/>
  <c r="O205" i="1"/>
  <c r="J206" i="1"/>
  <c r="J205" i="1" s="1"/>
  <c r="J188" i="1"/>
  <c r="E188" i="1"/>
  <c r="E55" i="1"/>
  <c r="P55" i="1" s="1"/>
  <c r="P188" i="1" l="1"/>
  <c r="P206" i="1"/>
  <c r="E205" i="1"/>
  <c r="P205" i="1" s="1"/>
  <c r="E17" i="1"/>
  <c r="P17" i="1" s="1"/>
  <c r="J222" i="1" l="1"/>
  <c r="F203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6" i="1"/>
  <c r="J166" i="1"/>
  <c r="J167" i="1"/>
  <c r="P167" i="1" s="1"/>
  <c r="J169" i="1"/>
  <c r="J170" i="1"/>
  <c r="J171" i="1"/>
  <c r="J172" i="1"/>
  <c r="J173" i="1"/>
  <c r="J174" i="1"/>
  <c r="E169" i="1"/>
  <c r="E170" i="1"/>
  <c r="E171" i="1"/>
  <c r="E172" i="1"/>
  <c r="E173" i="1"/>
  <c r="E174" i="1"/>
  <c r="P173" i="1" l="1"/>
  <c r="P169" i="1"/>
  <c r="P172" i="1"/>
  <c r="P171" i="1"/>
  <c r="P166" i="1"/>
  <c r="P174" i="1"/>
  <c r="P170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2" i="1"/>
  <c r="E191" i="1"/>
  <c r="P191" i="1" s="1"/>
  <c r="E192" i="1"/>
  <c r="J53" i="1"/>
  <c r="E53" i="1"/>
  <c r="E54" i="1"/>
  <c r="P54" i="1" s="1"/>
  <c r="P192" i="1" l="1"/>
  <c r="P53" i="1"/>
  <c r="E38" i="1"/>
  <c r="J182" i="1"/>
  <c r="J183" i="1"/>
  <c r="J184" i="1"/>
  <c r="J185" i="1"/>
  <c r="J186" i="1"/>
  <c r="J187" i="1"/>
  <c r="J189" i="1"/>
  <c r="J190" i="1"/>
  <c r="E208" i="1" l="1"/>
  <c r="J208" i="1"/>
  <c r="J207" i="1"/>
  <c r="E207" i="1"/>
  <c r="E211" i="1"/>
  <c r="E212" i="1"/>
  <c r="E213" i="1"/>
  <c r="E222" i="1"/>
  <c r="E223" i="1"/>
  <c r="E189" i="1"/>
  <c r="P189" i="1" s="1"/>
  <c r="E190" i="1"/>
  <c r="P190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8" i="1"/>
  <c r="P20" i="1"/>
  <c r="P18" i="1"/>
  <c r="E29" i="1"/>
  <c r="P29" i="1" s="1"/>
  <c r="P31" i="1"/>
  <c r="P207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6" i="1" l="1"/>
  <c r="P186" i="1" s="1"/>
  <c r="J71" i="1"/>
  <c r="J70" i="1" s="1"/>
  <c r="J79" i="1"/>
  <c r="E79" i="1"/>
  <c r="P79" i="1" l="1"/>
  <c r="G99" i="1"/>
  <c r="G82" i="1" s="1"/>
  <c r="H99" i="1"/>
  <c r="H82" i="1" s="1"/>
  <c r="I99" i="1"/>
  <c r="I82" i="1" s="1"/>
  <c r="K99" i="1"/>
  <c r="L99" i="1"/>
  <c r="M99" i="1"/>
  <c r="N99" i="1"/>
  <c r="O99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5" i="1" l="1"/>
  <c r="P185" i="1" s="1"/>
  <c r="J28" i="1"/>
  <c r="E28" i="1"/>
  <c r="J21" i="1"/>
  <c r="E21" i="1"/>
  <c r="P21" i="1" l="1"/>
  <c r="P28" i="1"/>
  <c r="E175" i="1"/>
  <c r="E180" i="1"/>
  <c r="E181" i="1"/>
  <c r="E182" i="1"/>
  <c r="P182" i="1" s="1"/>
  <c r="E164" i="1" l="1"/>
  <c r="J202" i="1"/>
  <c r="P202" i="1" s="1"/>
  <c r="J201" i="1" l="1"/>
  <c r="P201" i="1" s="1"/>
  <c r="J162" i="1"/>
  <c r="E162" i="1"/>
  <c r="F198" i="1"/>
  <c r="P162" i="1" l="1"/>
  <c r="F197" i="1"/>
  <c r="J211" i="1"/>
  <c r="P211" i="1" s="1"/>
  <c r="J212" i="1"/>
  <c r="P212" i="1" s="1"/>
  <c r="J213" i="1"/>
  <c r="G198" i="1"/>
  <c r="H198" i="1"/>
  <c r="I198" i="1"/>
  <c r="K198" i="1"/>
  <c r="L198" i="1"/>
  <c r="M198" i="1"/>
  <c r="N198" i="1"/>
  <c r="O198" i="1"/>
  <c r="P222" i="1" l="1"/>
  <c r="P213" i="1"/>
  <c r="J209" i="1"/>
  <c r="P209" i="1" s="1"/>
  <c r="M197" i="1"/>
  <c r="H197" i="1"/>
  <c r="G197" i="1"/>
  <c r="L197" i="1"/>
  <c r="O197" i="1"/>
  <c r="K197" i="1"/>
  <c r="N197" i="1"/>
  <c r="I197" i="1"/>
  <c r="P203" i="1" l="1"/>
  <c r="E183" i="1"/>
  <c r="P183" i="1" s="1"/>
  <c r="J223" i="1" l="1"/>
  <c r="P223" i="1" l="1"/>
  <c r="E86" i="1"/>
  <c r="P86" i="1" s="1"/>
  <c r="J204" i="1" l="1"/>
  <c r="J200" i="1"/>
  <c r="E204" i="1"/>
  <c r="P204" i="1" s="1"/>
  <c r="E200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3" i="1"/>
  <c r="J175" i="1"/>
  <c r="P175" i="1" s="1"/>
  <c r="J180" i="1"/>
  <c r="P180" i="1" s="1"/>
  <c r="J181" i="1"/>
  <c r="P181" i="1" s="1"/>
  <c r="J194" i="1"/>
  <c r="J193" i="1" s="1"/>
  <c r="J195" i="1"/>
  <c r="J153" i="1"/>
  <c r="E154" i="1"/>
  <c r="E157" i="1"/>
  <c r="E158" i="1"/>
  <c r="E163" i="1"/>
  <c r="E184" i="1"/>
  <c r="P184" i="1" s="1"/>
  <c r="E187" i="1"/>
  <c r="P187" i="1" s="1"/>
  <c r="E194" i="1"/>
  <c r="E195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E82" i="1" l="1"/>
  <c r="P96" i="1"/>
  <c r="P105" i="1"/>
  <c r="P126" i="1"/>
  <c r="P97" i="1"/>
  <c r="P83" i="1"/>
  <c r="P122" i="1"/>
  <c r="P153" i="1"/>
  <c r="P125" i="1"/>
  <c r="P194" i="1"/>
  <c r="P154" i="1"/>
  <c r="P195" i="1"/>
  <c r="P163" i="1"/>
  <c r="P66" i="1"/>
  <c r="E25" i="1"/>
  <c r="P25" i="1" s="1"/>
  <c r="P26" i="1"/>
  <c r="P95" i="1"/>
  <c r="P98" i="1"/>
  <c r="P94" i="1"/>
  <c r="P85" i="1"/>
  <c r="P158" i="1"/>
  <c r="P200" i="1"/>
  <c r="P84" i="1"/>
  <c r="P123" i="1"/>
  <c r="P157" i="1"/>
  <c r="E65" i="1"/>
  <c r="P65" i="1" s="1"/>
  <c r="J38" i="1"/>
  <c r="P38" i="1" s="1"/>
  <c r="E70" i="1"/>
  <c r="E152" i="1"/>
  <c r="E73" i="1"/>
  <c r="P73" i="1" s="1"/>
  <c r="J118" i="1"/>
  <c r="P118" i="1" s="1"/>
  <c r="E193" i="1"/>
  <c r="P193" i="1" s="1"/>
  <c r="J179" i="1"/>
  <c r="P178" i="1" s="1"/>
  <c r="F226" i="1"/>
  <c r="F224" i="1"/>
  <c r="E179" i="1"/>
  <c r="J152" i="1"/>
  <c r="M226" i="1"/>
  <c r="J13" i="1"/>
  <c r="J12" i="1" s="1"/>
  <c r="I226" i="1"/>
  <c r="H226" i="1"/>
  <c r="L226" i="1"/>
  <c r="K226" i="1"/>
  <c r="G226" i="1"/>
  <c r="O226" i="1"/>
  <c r="N226" i="1"/>
  <c r="J198" i="1"/>
  <c r="J199" i="1"/>
  <c r="I224" i="1"/>
  <c r="E199" i="1"/>
  <c r="G224" i="1"/>
  <c r="H224" i="1"/>
  <c r="E120" i="1"/>
  <c r="E228" i="1"/>
  <c r="J120" i="1"/>
  <c r="J14" i="1"/>
  <c r="J99" i="1"/>
  <c r="P99" i="1" s="1"/>
  <c r="P15" i="1"/>
  <c r="P93" i="1"/>
  <c r="P70" i="1" l="1"/>
  <c r="E69" i="1"/>
  <c r="P199" i="1"/>
  <c r="E198" i="1"/>
  <c r="P198" i="1" s="1"/>
  <c r="E149" i="1"/>
  <c r="P120" i="1"/>
  <c r="P152" i="1"/>
  <c r="P179" i="1"/>
  <c r="E35" i="1"/>
  <c r="J197" i="1"/>
  <c r="J35" i="1"/>
  <c r="J34" i="1" s="1"/>
  <c r="J115" i="1"/>
  <c r="J114" i="1" s="1"/>
  <c r="P177" i="1"/>
  <c r="E115" i="1"/>
  <c r="P13" i="1"/>
  <c r="P12" i="1" s="1"/>
  <c r="J110" i="1"/>
  <c r="P110" i="1" s="1"/>
  <c r="J82" i="1"/>
  <c r="J69" i="1" s="1"/>
  <c r="J68" i="1" s="1"/>
  <c r="P14" i="1"/>
  <c r="E197" i="1" l="1"/>
  <c r="P197" i="1" s="1"/>
  <c r="E227" i="1"/>
  <c r="P115" i="1"/>
  <c r="E34" i="1"/>
  <c r="P34" i="1" s="1"/>
  <c r="P35" i="1"/>
  <c r="P69" i="1"/>
  <c r="P82" i="1"/>
  <c r="E114" i="1"/>
  <c r="P114" i="1" s="1"/>
  <c r="J176" i="1"/>
  <c r="P176" i="1" s="1"/>
  <c r="E68" i="1"/>
  <c r="P68" i="1" s="1"/>
  <c r="E148" i="1"/>
  <c r="J109" i="1"/>
  <c r="P109" i="1" s="1"/>
  <c r="E226" i="1" l="1"/>
  <c r="E224" i="1"/>
  <c r="F227" i="1" s="1"/>
  <c r="J108" i="1"/>
  <c r="P108" i="1" s="1"/>
  <c r="J164" i="1"/>
  <c r="J149" i="1" s="1"/>
  <c r="P164" i="1" l="1"/>
  <c r="P149" i="1"/>
  <c r="J148" i="1" l="1"/>
  <c r="P148" i="1" l="1"/>
  <c r="P226" i="1" s="1"/>
  <c r="P227" i="1" s="1"/>
  <c r="J226" i="1"/>
  <c r="N133" i="1"/>
  <c r="N128" i="1" s="1"/>
  <c r="N127" i="1" s="1"/>
  <c r="N224" i="1" s="1"/>
  <c r="M133" i="1"/>
  <c r="M128" i="1" s="1"/>
  <c r="M127" i="1" s="1"/>
  <c r="M224" i="1" s="1"/>
  <c r="O133" i="1"/>
  <c r="O128" i="1" s="1"/>
  <c r="O127" i="1" s="1"/>
  <c r="O224" i="1" s="1"/>
  <c r="L133" i="1"/>
  <c r="L128" i="1" s="1"/>
  <c r="L127" i="1" s="1"/>
  <c r="L224" i="1" s="1"/>
  <c r="K133" i="1"/>
  <c r="K128" i="1" s="1"/>
  <c r="K127" i="1" s="1"/>
  <c r="K224" i="1" s="1"/>
  <c r="Q224" i="1" s="1"/>
  <c r="J135" i="1"/>
  <c r="J133" i="1" s="1"/>
  <c r="P135" i="1" l="1"/>
  <c r="J128" i="1"/>
  <c r="P133" i="1"/>
  <c r="P128" i="1" l="1"/>
  <c r="J127" i="1"/>
  <c r="P127" i="1" l="1"/>
  <c r="P224" i="1" s="1"/>
  <c r="J224" i="1"/>
</calcChain>
</file>

<file path=xl/sharedStrings.xml><?xml version="1.0" encoding="utf-8"?>
<sst xmlns="http://schemas.openxmlformats.org/spreadsheetml/2006/main" count="555" uniqueCount="378">
  <si>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</si>
  <si>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</si>
  <si>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</si>
  <si>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</si>
  <si>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</si>
  <si>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</si>
  <si>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</si>
  <si>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</si>
  <si>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</si>
  <si>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</si>
  <si>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</si>
  <si>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</si>
  <si>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</si>
  <si>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</si>
  <si>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</si>
  <si>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</si>
  <si>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</si>
  <si>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</si>
  <si>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</si>
  <si>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</si>
  <si>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</si>
  <si>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</si>
  <si>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</si>
  <si>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</si>
  <si>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</si>
  <si>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</si>
  <si>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</si>
  <si>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</si>
  <si>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</si>
  <si>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</si>
  <si>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</si>
  <si>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</si>
  <si>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</si>
  <si>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</si>
  <si>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</si>
  <si>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</si>
  <si>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</si>
  <si>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</si>
  <si>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</si>
  <si>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</si>
  <si>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</si>
  <si>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</si>
  <si>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</si>
  <si>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</si>
  <si>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</si>
  <si>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</si>
  <si>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</si>
  <si>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</si>
  <si>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</si>
  <si>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</si>
  <si>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</si>
  <si>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</si>
  <si>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</si>
  <si>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</si>
  <si>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</si>
  <si>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</si>
  <si>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</si>
  <si>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</si>
  <si>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</si>
  <si>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</si>
  <si>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</si>
  <si>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</si>
  <si>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</si>
  <si>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</si>
  <si>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</si>
  <si>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</si>
  <si>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</si>
  <si>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</si>
  <si>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</si>
  <si>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</si>
  <si>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</si>
  <si>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</si>
  <si>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</si>
  <si>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</si>
  <si>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</si>
  <si>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</si>
  <si>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</si>
  <si>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</si>
  <si>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</si>
  <si>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</si>
  <si>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</si>
  <si>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</si>
  <si>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</si>
  <si>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</si>
  <si>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</si>
  <si>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</si>
  <si>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</si>
  <si>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</si>
  <si>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</si>
  <si>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</si>
  <si>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</si>
  <si>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</si>
  <si>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</si>
  <si>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</si>
  <si>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</si>
  <si>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</si>
  <si>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</si>
  <si>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</si>
  <si>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</si>
  <si>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</si>
  <si>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</si>
  <si>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</si>
  <si>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</si>
  <si>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</si>
  <si>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</si>
  <si>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</si>
  <si>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</si>
  <si>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</si>
  <si>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</si>
  <si>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</si>
  <si>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</si>
  <si>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</si>
  <si>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</si>
  <si>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</si>
  <si>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</si>
  <si>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</si>
  <si>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</si>
  <si>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</si>
  <si>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</si>
  <si>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</si>
  <si>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</si>
  <si>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</si>
  <si>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</si>
  <si>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</si>
  <si>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</si>
  <si>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</si>
  <si>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</si>
  <si>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</si>
  <si>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</si>
  <si>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</si>
  <si>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</si>
  <si>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</si>
  <si>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</si>
  <si>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</si>
  <si>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</si>
  <si>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</si>
  <si>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</si>
  <si>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</si>
  <si>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</si>
  <si>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</si>
  <si>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</si>
  <si>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</si>
  <si>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</si>
  <si>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</si>
  <si>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</si>
  <si>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</si>
  <si>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</si>
  <si>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</si>
  <si>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</si>
  <si>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</si>
  <si>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</si>
  <si>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</si>
  <si>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</si>
  <si>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</si>
  <si>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</si>
  <si>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</si>
  <si>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</si>
  <si>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</si>
  <si>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</si>
  <si>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</si>
  <si>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</si>
  <si>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</si>
  <si>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</si>
  <si>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</si>
  <si>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</si>
  <si>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</si>
  <si>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</si>
  <si>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</si>
  <si>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</si>
  <si>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</si>
  <si>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</si>
  <si>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</si>
  <si>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</si>
  <si>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</si>
  <si>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</si>
  <si>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</si>
  <si>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</si>
  <si>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</si>
  <si>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</si>
  <si>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</si>
  <si>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</si>
  <si>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</si>
  <si>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</si>
  <si>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</si>
  <si>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</si>
  <si>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</si>
  <si>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</si>
  <si>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</si>
  <si>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</si>
  <si>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</si>
  <si>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</si>
  <si>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</si>
  <si>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</si>
  <si>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</si>
  <si>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</si>
  <si>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</si>
  <si>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</si>
  <si>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</si>
  <si>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</si>
  <si>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</si>
  <si>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</si>
  <si>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</si>
  <si>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</si>
  <si>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</si>
  <si>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</si>
  <si>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</si>
  <si>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</si>
  <si>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</si>
  <si>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</si>
  <si>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</si>
  <si>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</si>
  <si>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</si>
  <si>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</si>
  <si>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</si>
  <si>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</si>
  <si>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</si>
  <si>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</si>
  <si>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</si>
  <si>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</si>
  <si>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</si>
  <si>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</si>
  <si>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</si>
  <si>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</si>
  <si>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</si>
  <si>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</si>
  <si>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</si>
  <si>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</si>
  <si>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</si>
  <si>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</si>
  <si>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</si>
  <si>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</si>
  <si>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</si>
  <si>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</si>
  <si>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</si>
  <si>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</si>
  <si>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</si>
  <si>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</si>
  <si>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</si>
  <si>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</si>
  <si>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</si>
  <si>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</si>
  <si>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</si>
  <si>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</si>
  <si>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</si>
  <si>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</si>
  <si>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</si>
  <si>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</si>
  <si>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</si>
  <si>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</si>
  <si>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</si>
  <si>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</si>
  <si>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</si>
  <si>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</si>
  <si>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</si>
  <si>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</si>
  <si>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</si>
  <si>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</si>
  <si>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</si>
  <si>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</si>
  <si>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</si>
  <si>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</si>
  <si>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</si>
  <si>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</si>
  <si>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</si>
  <si>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</si>
  <si>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</si>
  <si>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</si>
  <si>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</si>
  <si>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</si>
  <si>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</si>
  <si>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</si>
  <si>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</si>
  <si>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</si>
  <si>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</si>
  <si>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</si>
  <si>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</si>
  <si>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</si>
  <si>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</si>
  <si>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</si>
  <si>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</si>
  <si>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</si>
  <si>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</si>
  <si>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</si>
  <si>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</si>
  <si>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</si>
  <si>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</si>
  <si>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</si>
  <si>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</si>
  <si>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</si>
  <si>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</si>
  <si>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</si>
  <si>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</si>
  <si>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</si>
  <si>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</si>
  <si>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</si>
  <si>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</si>
  <si>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</si>
  <si>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</si>
  <si>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</si>
  <si>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</si>
  <si>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</si>
  <si>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</si>
  <si>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</si>
  <si>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</si>
  <si>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</si>
  <si>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</si>
  <si>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</si>
  <si>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</si>
  <si>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</si>
  <si>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</si>
  <si>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</si>
  <si>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</si>
  <si>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</si>
  <si>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</si>
  <si>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</si>
  <si>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</si>
  <si>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</si>
  <si>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</si>
  <si>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</si>
  <si>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</si>
  <si>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</si>
  <si>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</si>
  <si>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</si>
  <si>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</si>
  <si>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</si>
  <si>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</si>
  <si>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</si>
  <si>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</si>
  <si>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</si>
  <si>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</si>
  <si>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</si>
  <si>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</si>
  <si>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</si>
  <si>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</si>
  <si>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</si>
  <si>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</si>
  <si>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</si>
  <si>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</si>
  <si>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</si>
  <si>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</si>
  <si>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</si>
  <si>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</si>
  <si>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</si>
  <si>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</si>
  <si>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</si>
  <si>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</si>
  <si>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</si>
  <si>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</si>
  <si>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</si>
  <si>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</si>
  <si>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</si>
  <si>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</si>
  <si>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</si>
  <si>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</si>
  <si>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</si>
  <si>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</si>
  <si>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</si>
  <si>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</si>
  <si>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</si>
  <si>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</si>
  <si>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</si>
  <si>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</si>
  <si>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</si>
  <si>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</si>
  <si>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</si>
  <si>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</si>
  <si>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</si>
  <si>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</si>
  <si>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</si>
  <si>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</si>
  <si>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</si>
  <si>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</si>
  <si>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</si>
  <si>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</si>
  <si>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</si>
  <si>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Додаток №3</t>
  </si>
  <si>
    <t>- на виконання програми "Підтримка", що реалізує  КЗ "Ценнтр надання соціальних послуг"</t>
  </si>
  <si>
    <t>від 18 серпня   2022 року №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</si>
</sst>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vertical="center" wrapText="1"/>
    </xf>
    <xf numFmtId="2" fontId="14" fillId="0" borderId="8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5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5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5" fillId="0" borderId="4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5" t="s">
        <v>375</v>
      </c>
      <c r="N1" s="165"/>
      <c r="O1" s="165"/>
      <c r="P1" s="165"/>
    </row>
    <row r="2" spans="1:17" x14ac:dyDescent="0.25">
      <c r="L2" s="86"/>
      <c r="M2" s="159" t="s">
        <v>346</v>
      </c>
      <c r="N2" s="159"/>
      <c r="O2" s="159"/>
      <c r="P2" s="159"/>
    </row>
    <row r="3" spans="1:17" ht="27.75" customHeight="1" x14ac:dyDescent="0.25">
      <c r="L3" s="58"/>
      <c r="M3" s="173" t="s">
        <v>355</v>
      </c>
      <c r="N3" s="173"/>
      <c r="O3" s="173"/>
      <c r="P3" s="173"/>
    </row>
    <row r="4" spans="1:17" x14ac:dyDescent="0.25">
      <c r="L4" s="58"/>
      <c r="M4" s="159" t="s">
        <v>377</v>
      </c>
      <c r="N4" s="159"/>
      <c r="O4" s="159"/>
      <c r="P4" s="159"/>
    </row>
    <row r="5" spans="1:17" s="4" customFormat="1" ht="33.75" customHeight="1" x14ac:dyDescent="0.4">
      <c r="A5" s="166" t="s">
        <v>157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7" s="4" customFormat="1" ht="57.75" customHeight="1" x14ac:dyDescent="0.4">
      <c r="A6" s="168" t="s">
        <v>323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70" t="s">
        <v>201</v>
      </c>
      <c r="B8" s="170" t="s">
        <v>202</v>
      </c>
      <c r="C8" s="170" t="s">
        <v>1</v>
      </c>
      <c r="D8" s="160" t="s">
        <v>203</v>
      </c>
      <c r="E8" s="163" t="s">
        <v>2</v>
      </c>
      <c r="F8" s="163"/>
      <c r="G8" s="163"/>
      <c r="H8" s="163"/>
      <c r="I8" s="163"/>
      <c r="J8" s="163" t="s">
        <v>6</v>
      </c>
      <c r="K8" s="163"/>
      <c r="L8" s="163"/>
      <c r="M8" s="163"/>
      <c r="N8" s="163"/>
      <c r="O8" s="163"/>
      <c r="P8" s="163" t="s">
        <v>204</v>
      </c>
      <c r="Q8" s="5"/>
    </row>
    <row r="9" spans="1:17" s="4" customFormat="1" ht="18.75" customHeight="1" x14ac:dyDescent="0.3">
      <c r="A9" s="171"/>
      <c r="B9" s="171"/>
      <c r="C9" s="171"/>
      <c r="D9" s="161"/>
      <c r="E9" s="163" t="s">
        <v>137</v>
      </c>
      <c r="F9" s="164" t="s">
        <v>3</v>
      </c>
      <c r="G9" s="164" t="s">
        <v>4</v>
      </c>
      <c r="H9" s="164"/>
      <c r="I9" s="164" t="s">
        <v>205</v>
      </c>
      <c r="J9" s="163" t="s">
        <v>137</v>
      </c>
      <c r="K9" s="164" t="s">
        <v>7</v>
      </c>
      <c r="L9" s="164" t="s">
        <v>3</v>
      </c>
      <c r="M9" s="164" t="s">
        <v>4</v>
      </c>
      <c r="N9" s="164"/>
      <c r="O9" s="164" t="s">
        <v>205</v>
      </c>
      <c r="P9" s="163"/>
      <c r="Q9" s="5"/>
    </row>
    <row r="10" spans="1:17" s="4" customFormat="1" ht="109.5" customHeight="1" x14ac:dyDescent="0.3">
      <c r="A10" s="172"/>
      <c r="B10" s="172"/>
      <c r="C10" s="172"/>
      <c r="D10" s="162"/>
      <c r="E10" s="163"/>
      <c r="F10" s="164"/>
      <c r="G10" s="48" t="s">
        <v>206</v>
      </c>
      <c r="H10" s="48" t="s">
        <v>5</v>
      </c>
      <c r="I10" s="164"/>
      <c r="J10" s="163"/>
      <c r="K10" s="164"/>
      <c r="L10" s="164"/>
      <c r="M10" s="48" t="s">
        <v>206</v>
      </c>
      <c r="N10" s="48" t="s">
        <v>5</v>
      </c>
      <c r="O10" s="164"/>
      <c r="P10" s="163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50">
        <f>F12</f>
        <v>27519</v>
      </c>
      <c r="F12" s="50">
        <f>F13</f>
        <v>27519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21081</v>
      </c>
      <c r="K12" s="50">
        <f t="shared" si="0"/>
        <v>21081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21081</v>
      </c>
      <c r="P12" s="50">
        <f>P13</f>
        <v>48600</v>
      </c>
    </row>
    <row r="13" spans="1:17" s="4" customFormat="1" ht="31.5" x14ac:dyDescent="0.3">
      <c r="A13" s="13" t="s">
        <v>9</v>
      </c>
      <c r="B13" s="14"/>
      <c r="C13" s="15"/>
      <c r="D13" s="138" t="s">
        <v>10</v>
      </c>
      <c r="E13" s="50">
        <f>F13</f>
        <v>27519</v>
      </c>
      <c r="F13" s="50">
        <f>F15+F16+F25+F29+F23</f>
        <v>27519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21081</v>
      </c>
      <c r="K13" s="50">
        <f t="shared" si="1"/>
        <v>21081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21081</v>
      </c>
      <c r="P13" s="50">
        <f>P15+P16+P25+P29+P23</f>
        <v>48600</v>
      </c>
    </row>
    <row r="14" spans="1:17" s="4" customFormat="1" ht="35.25" customHeight="1" x14ac:dyDescent="0.3">
      <c r="A14" s="13" t="s">
        <v>209</v>
      </c>
      <c r="B14" s="14" t="s">
        <v>210</v>
      </c>
      <c r="C14" s="15" t="s">
        <v>209</v>
      </c>
      <c r="D14" s="16" t="s">
        <v>211</v>
      </c>
      <c r="E14" s="50">
        <f>E15+E16</f>
        <v>-5000</v>
      </c>
      <c r="F14" s="50">
        <f>F15+F16</f>
        <v>-5000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-5000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226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customHeight="1" x14ac:dyDescent="0.3">
      <c r="A16" s="22" t="s">
        <v>180</v>
      </c>
      <c r="B16" s="22" t="s">
        <v>17</v>
      </c>
      <c r="C16" s="22" t="s">
        <v>16</v>
      </c>
      <c r="D16" s="19" t="s">
        <v>181</v>
      </c>
      <c r="E16" s="24">
        <f>F16</f>
        <v>-5000</v>
      </c>
      <c r="F16" s="24">
        <v>-5000</v>
      </c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81" si="4">E16+J16</f>
        <v>-5000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264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265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182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227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263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183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221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324</v>
      </c>
      <c r="B24" s="17">
        <v>3210</v>
      </c>
      <c r="C24" s="26">
        <v>1050</v>
      </c>
      <c r="D24" s="114" t="s">
        <v>325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customHeight="1" x14ac:dyDescent="0.3">
      <c r="A25" s="17"/>
      <c r="B25" s="13">
        <v>7000</v>
      </c>
      <c r="C25" s="18"/>
      <c r="D25" s="11" t="s">
        <v>223</v>
      </c>
      <c r="E25" s="50">
        <f>E26+E28+E27</f>
        <v>5000</v>
      </c>
      <c r="F25" s="50">
        <f t="shared" ref="F25:O25" si="7">F26+F28+F27</f>
        <v>5000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5000</v>
      </c>
      <c r="Q25" s="5"/>
    </row>
    <row r="26" spans="1:17" s="4" customFormat="1" ht="56.25" hidden="1" x14ac:dyDescent="0.3">
      <c r="A26" s="22" t="s">
        <v>172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326</v>
      </c>
      <c r="B27" s="17">
        <v>7540</v>
      </c>
      <c r="C27" s="18" t="s">
        <v>328</v>
      </c>
      <c r="D27" s="19" t="s">
        <v>327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5000</v>
      </c>
      <c r="F28" s="24">
        <v>5000</v>
      </c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5000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4" t="s">
        <v>245</v>
      </c>
      <c r="E29" s="50">
        <f>E31+E30+E33</f>
        <v>27519</v>
      </c>
      <c r="F29" s="50">
        <f>F31+F30+F33</f>
        <v>27519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21081</v>
      </c>
      <c r="K29" s="50">
        <f t="shared" si="8"/>
        <v>21081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21081</v>
      </c>
      <c r="P29" s="50">
        <f t="shared" si="4"/>
        <v>48600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customHeight="1" x14ac:dyDescent="0.3">
      <c r="A31" s="22" t="s">
        <v>229</v>
      </c>
      <c r="B31" s="17">
        <v>8230</v>
      </c>
      <c r="C31" s="22" t="s">
        <v>230</v>
      </c>
      <c r="D31" s="63" t="s">
        <v>228</v>
      </c>
      <c r="E31" s="24">
        <f t="shared" si="5"/>
        <v>-21081</v>
      </c>
      <c r="F31" s="24">
        <v>-21081</v>
      </c>
      <c r="G31" s="24"/>
      <c r="H31" s="24"/>
      <c r="I31" s="24"/>
      <c r="J31" s="24">
        <f>K31+L31</f>
        <v>21081</v>
      </c>
      <c r="K31" s="24">
        <v>21081</v>
      </c>
      <c r="L31" s="24"/>
      <c r="M31" s="24"/>
      <c r="N31" s="24"/>
      <c r="O31" s="24">
        <v>21081</v>
      </c>
      <c r="P31" s="50">
        <f t="shared" si="4"/>
        <v>0</v>
      </c>
      <c r="Q31" s="5"/>
    </row>
    <row r="32" spans="1:17" s="78" customFormat="1" ht="81" hidden="1" customHeight="1" x14ac:dyDescent="0.3">
      <c r="A32" s="134"/>
      <c r="B32" s="135"/>
      <c r="C32" s="134"/>
      <c r="D32" s="83" t="s">
        <v>261</v>
      </c>
      <c r="E32" s="136">
        <f t="shared" ref="E32" si="11">F32</f>
        <v>0</v>
      </c>
      <c r="F32" s="136"/>
      <c r="G32" s="136"/>
      <c r="H32" s="136"/>
      <c r="I32" s="136"/>
      <c r="J32" s="24">
        <f t="shared" ref="J32:J33" si="12">K32+L32</f>
        <v>0</v>
      </c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customHeight="1" x14ac:dyDescent="0.3">
      <c r="A33" s="22" t="s">
        <v>348</v>
      </c>
      <c r="B33" s="17">
        <v>8775</v>
      </c>
      <c r="C33" s="22" t="s">
        <v>16</v>
      </c>
      <c r="D33" s="63" t="s">
        <v>347</v>
      </c>
      <c r="E33" s="24">
        <f>F33</f>
        <v>48600</v>
      </c>
      <c r="F33" s="24">
        <v>48600</v>
      </c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50">
        <f t="shared" si="4"/>
        <v>48600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5" t="s">
        <v>150</v>
      </c>
      <c r="E34" s="50">
        <f>E35</f>
        <v>3427249.16</v>
      </c>
      <c r="F34" s="50">
        <f t="shared" ref="F34:I34" si="13">F35</f>
        <v>3427249.16</v>
      </c>
      <c r="G34" s="50">
        <f t="shared" si="13"/>
        <v>-569100</v>
      </c>
      <c r="H34" s="50">
        <f t="shared" si="13"/>
        <v>63211.16</v>
      </c>
      <c r="I34" s="50">
        <f t="shared" si="13"/>
        <v>0</v>
      </c>
      <c r="J34" s="50">
        <f t="shared" ref="J34" si="14">J35</f>
        <v>128000</v>
      </c>
      <c r="K34" s="50">
        <f t="shared" ref="K34" si="15">K35</f>
        <v>128000</v>
      </c>
      <c r="L34" s="50">
        <f t="shared" ref="L34" si="16">L35</f>
        <v>0</v>
      </c>
      <c r="M34" s="50">
        <v>0</v>
      </c>
      <c r="N34" s="50">
        <f t="shared" ref="N34" si="17">N35</f>
        <v>0</v>
      </c>
      <c r="O34" s="50">
        <f t="shared" ref="O34" si="18">O35</f>
        <v>128000</v>
      </c>
      <c r="P34" s="50">
        <f t="shared" si="4"/>
        <v>3555249.16</v>
      </c>
    </row>
    <row r="35" spans="1:19" s="4" customFormat="1" ht="43.5" customHeight="1" x14ac:dyDescent="0.3">
      <c r="A35" s="13" t="s">
        <v>29</v>
      </c>
      <c r="B35" s="14"/>
      <c r="C35" s="15"/>
      <c r="D35" s="145" t="s">
        <v>150</v>
      </c>
      <c r="E35" s="50">
        <f t="shared" ref="E35:O35" si="19">E38+E36+E65</f>
        <v>3427249.16</v>
      </c>
      <c r="F35" s="50">
        <f t="shared" si="19"/>
        <v>3427249.16</v>
      </c>
      <c r="G35" s="50">
        <f t="shared" si="19"/>
        <v>-569100</v>
      </c>
      <c r="H35" s="50">
        <f t="shared" si="19"/>
        <v>63211.16</v>
      </c>
      <c r="I35" s="50">
        <f t="shared" si="19"/>
        <v>0</v>
      </c>
      <c r="J35" s="50">
        <f t="shared" si="19"/>
        <v>128000</v>
      </c>
      <c r="K35" s="50">
        <f t="shared" si="19"/>
        <v>128000</v>
      </c>
      <c r="L35" s="50">
        <f t="shared" si="19"/>
        <v>0</v>
      </c>
      <c r="M35" s="50">
        <f t="shared" si="19"/>
        <v>0</v>
      </c>
      <c r="N35" s="50">
        <f t="shared" si="19"/>
        <v>0</v>
      </c>
      <c r="O35" s="50">
        <f t="shared" si="19"/>
        <v>128000</v>
      </c>
      <c r="P35" s="50">
        <f t="shared" si="4"/>
        <v>3555249.16</v>
      </c>
    </row>
    <row r="36" spans="1:19" s="4" customFormat="1" ht="50.25" hidden="1" customHeight="1" x14ac:dyDescent="0.3">
      <c r="A36" s="13" t="s">
        <v>209</v>
      </c>
      <c r="B36" s="14" t="s">
        <v>210</v>
      </c>
      <c r="C36" s="15" t="s">
        <v>209</v>
      </c>
      <c r="D36" s="16" t="s">
        <v>211</v>
      </c>
      <c r="E36" s="50">
        <f>E37</f>
        <v>0</v>
      </c>
      <c r="F36" s="50">
        <f t="shared" ref="F36:O36" si="20">F37</f>
        <v>0</v>
      </c>
      <c r="G36" s="50">
        <f t="shared" si="20"/>
        <v>0</v>
      </c>
      <c r="H36" s="50">
        <f t="shared" si="20"/>
        <v>0</v>
      </c>
      <c r="I36" s="50">
        <f t="shared" si="20"/>
        <v>0</v>
      </c>
      <c r="J36" s="50">
        <f t="shared" si="20"/>
        <v>0</v>
      </c>
      <c r="K36" s="50">
        <f t="shared" si="20"/>
        <v>0</v>
      </c>
      <c r="L36" s="50">
        <f t="shared" si="20"/>
        <v>0</v>
      </c>
      <c r="M36" s="50">
        <f t="shared" si="20"/>
        <v>0</v>
      </c>
      <c r="N36" s="50">
        <f t="shared" si="20"/>
        <v>0</v>
      </c>
      <c r="O36" s="50">
        <f t="shared" si="20"/>
        <v>0</v>
      </c>
      <c r="P36" s="50">
        <f t="shared" si="4"/>
        <v>0</v>
      </c>
    </row>
    <row r="37" spans="1:19" s="116" customFormat="1" ht="78" hidden="1" customHeight="1" x14ac:dyDescent="0.3">
      <c r="A37" s="115" t="s">
        <v>279</v>
      </c>
      <c r="B37" s="115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209</v>
      </c>
      <c r="B38" s="14" t="s">
        <v>212</v>
      </c>
      <c r="C38" s="15" t="s">
        <v>209</v>
      </c>
      <c r="D38" s="146" t="s">
        <v>213</v>
      </c>
      <c r="E38" s="50">
        <f t="shared" ref="E38:O38" si="22">E39+E53+E64+E55+E48+E46+E51+E56+E41+E44</f>
        <v>3427249.16</v>
      </c>
      <c r="F38" s="50">
        <f t="shared" si="22"/>
        <v>3427249.16</v>
      </c>
      <c r="G38" s="50">
        <f t="shared" si="22"/>
        <v>-569100</v>
      </c>
      <c r="H38" s="50">
        <f t="shared" si="22"/>
        <v>63211.16</v>
      </c>
      <c r="I38" s="50">
        <f t="shared" si="22"/>
        <v>0</v>
      </c>
      <c r="J38" s="50">
        <f t="shared" si="22"/>
        <v>128000</v>
      </c>
      <c r="K38" s="50">
        <f t="shared" si="22"/>
        <v>128000</v>
      </c>
      <c r="L38" s="50">
        <f t="shared" si="22"/>
        <v>0</v>
      </c>
      <c r="M38" s="50">
        <f t="shared" si="22"/>
        <v>0</v>
      </c>
      <c r="N38" s="50">
        <f t="shared" si="22"/>
        <v>0</v>
      </c>
      <c r="O38" s="50">
        <f t="shared" si="22"/>
        <v>128000</v>
      </c>
      <c r="P38" s="50">
        <f t="shared" si="4"/>
        <v>3555249.16</v>
      </c>
    </row>
    <row r="39" spans="1:19" s="4" customFormat="1" ht="30.75" customHeight="1" x14ac:dyDescent="0.3">
      <c r="A39" s="17" t="s">
        <v>30</v>
      </c>
      <c r="B39" s="17" t="s">
        <v>32</v>
      </c>
      <c r="C39" s="18" t="s">
        <v>31</v>
      </c>
      <c r="D39" s="19" t="s">
        <v>320</v>
      </c>
      <c r="E39" s="24">
        <f t="shared" si="21"/>
        <v>-679000</v>
      </c>
      <c r="F39" s="24">
        <v>-679000</v>
      </c>
      <c r="G39" s="24"/>
      <c r="H39" s="24"/>
      <c r="I39" s="24"/>
      <c r="J39" s="24">
        <f t="shared" ref="J39:J67" si="23">L39+O39</f>
        <v>128000</v>
      </c>
      <c r="K39" s="24">
        <v>128000</v>
      </c>
      <c r="L39" s="24"/>
      <c r="M39" s="24"/>
      <c r="N39" s="24"/>
      <c r="O39" s="24">
        <v>128000</v>
      </c>
      <c r="P39" s="50">
        <f t="shared" si="4"/>
        <v>-551000</v>
      </c>
      <c r="R39" s="4" t="s">
        <v>208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286</v>
      </c>
      <c r="B41" s="17">
        <v>1021</v>
      </c>
      <c r="C41" s="18" t="s">
        <v>34</v>
      </c>
      <c r="D41" s="63" t="s">
        <v>366</v>
      </c>
      <c r="E41" s="24">
        <f>F41</f>
        <v>4279149.16</v>
      </c>
      <c r="F41" s="24">
        <f>F42+F43</f>
        <v>4279149.16</v>
      </c>
      <c r="G41" s="24">
        <f>G42+G43</f>
        <v>-422000</v>
      </c>
      <c r="H41" s="24">
        <f>H42+H43</f>
        <v>63211.16</v>
      </c>
      <c r="I41" s="24"/>
      <c r="J41" s="24">
        <f t="shared" si="23"/>
        <v>0</v>
      </c>
      <c r="K41" s="24"/>
      <c r="L41" s="24"/>
      <c r="M41" s="24"/>
      <c r="N41" s="24"/>
      <c r="O41" s="24"/>
      <c r="P41" s="50">
        <f t="shared" si="4"/>
        <v>4279149.16</v>
      </c>
    </row>
    <row r="42" spans="1:19" s="4" customFormat="1" ht="36.75" customHeight="1" x14ac:dyDescent="0.3">
      <c r="A42" s="17"/>
      <c r="B42" s="17"/>
      <c r="C42" s="18"/>
      <c r="D42" s="157" t="s">
        <v>368</v>
      </c>
      <c r="E42" s="24">
        <f t="shared" ref="E42:E43" si="24">F42</f>
        <v>4126831</v>
      </c>
      <c r="F42" s="24">
        <v>4126831</v>
      </c>
      <c r="G42" s="24">
        <v>-422000</v>
      </c>
      <c r="H42" s="24">
        <v>-89107</v>
      </c>
      <c r="I42" s="24"/>
      <c r="J42" s="24">
        <f t="shared" si="23"/>
        <v>0</v>
      </c>
      <c r="K42" s="24"/>
      <c r="L42" s="24"/>
      <c r="M42" s="24"/>
      <c r="N42" s="24"/>
      <c r="O42" s="24"/>
      <c r="P42" s="50">
        <f>E42+J42</f>
        <v>4126831</v>
      </c>
    </row>
    <row r="43" spans="1:19" s="4" customFormat="1" ht="24.75" customHeight="1" x14ac:dyDescent="0.3">
      <c r="A43" s="17"/>
      <c r="B43" s="17"/>
      <c r="C43" s="18"/>
      <c r="D43" s="157" t="s">
        <v>367</v>
      </c>
      <c r="E43" s="24">
        <f t="shared" si="24"/>
        <v>152318.16</v>
      </c>
      <c r="F43" s="24">
        <v>152318.16</v>
      </c>
      <c r="G43" s="24"/>
      <c r="H43" s="24">
        <v>152318.16</v>
      </c>
      <c r="I43" s="24"/>
      <c r="J43" s="24">
        <f t="shared" si="23"/>
        <v>0</v>
      </c>
      <c r="K43" s="24"/>
      <c r="L43" s="24"/>
      <c r="M43" s="24"/>
      <c r="N43" s="24"/>
      <c r="O43" s="24"/>
      <c r="P43" s="50">
        <f>E43+J43</f>
        <v>152318.16</v>
      </c>
    </row>
    <row r="44" spans="1:19" s="4" customFormat="1" ht="37.5" hidden="1" customHeight="1" x14ac:dyDescent="0.3">
      <c r="A44" s="17" t="s">
        <v>351</v>
      </c>
      <c r="B44" s="17">
        <v>1030</v>
      </c>
      <c r="C44" s="18"/>
      <c r="D44" s="63" t="s">
        <v>352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50">
        <f t="shared" si="4"/>
        <v>0</v>
      </c>
    </row>
    <row r="45" spans="1:19" s="4" customFormat="1" ht="37.5" hidden="1" customHeight="1" x14ac:dyDescent="0.3">
      <c r="A45" s="17" t="s">
        <v>350</v>
      </c>
      <c r="B45" s="17">
        <v>1031</v>
      </c>
      <c r="C45" s="18" t="s">
        <v>34</v>
      </c>
      <c r="D45" s="63" t="s">
        <v>207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162.75" hidden="1" customHeight="1" x14ac:dyDescent="0.3">
      <c r="A46" s="17" t="s">
        <v>235</v>
      </c>
      <c r="B46" s="17">
        <v>1060</v>
      </c>
      <c r="C46" s="18"/>
      <c r="D46" s="117" t="s">
        <v>231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50">
        <f t="shared" si="4"/>
        <v>0</v>
      </c>
      <c r="S46" s="4" t="s">
        <v>208</v>
      </c>
    </row>
    <row r="47" spans="1:19" s="4" customFormat="1" ht="51" hidden="1" customHeight="1" x14ac:dyDescent="0.3">
      <c r="A47" s="17" t="s">
        <v>232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7.75" hidden="1" customHeight="1" x14ac:dyDescent="0.3">
      <c r="A48" s="17" t="s">
        <v>280</v>
      </c>
      <c r="B48" s="17">
        <v>1070</v>
      </c>
      <c r="C48" s="18" t="s">
        <v>37</v>
      </c>
      <c r="D48" s="49" t="s">
        <v>281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50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1" customHeight="1" x14ac:dyDescent="0.3">
      <c r="A51" s="17" t="s">
        <v>282</v>
      </c>
      <c r="B51" s="17">
        <v>1141</v>
      </c>
      <c r="C51" s="22" t="s">
        <v>40</v>
      </c>
      <c r="D51" s="37" t="s">
        <v>43</v>
      </c>
      <c r="E51" s="24">
        <f>E52</f>
        <v>-193500</v>
      </c>
      <c r="F51" s="24">
        <f>F52</f>
        <v>-193500</v>
      </c>
      <c r="G51" s="24">
        <f>G52</f>
        <v>-158600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50">
        <f t="shared" si="4"/>
        <v>-193500</v>
      </c>
    </row>
    <row r="52" spans="1:16" s="4" customFormat="1" ht="51" customHeight="1" x14ac:dyDescent="0.3">
      <c r="A52" s="17"/>
      <c r="B52" s="17"/>
      <c r="C52" s="22"/>
      <c r="D52" s="19" t="s">
        <v>283</v>
      </c>
      <c r="E52" s="24">
        <f t="shared" si="21"/>
        <v>-193500</v>
      </c>
      <c r="F52" s="24">
        <v>-193500</v>
      </c>
      <c r="G52" s="24">
        <v>-158600</v>
      </c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50">
        <f t="shared" si="4"/>
        <v>-193500</v>
      </c>
    </row>
    <row r="53" spans="1:16" s="4" customFormat="1" ht="57.75" customHeight="1" x14ac:dyDescent="0.3">
      <c r="A53" s="17" t="s">
        <v>248</v>
      </c>
      <c r="B53" s="17">
        <v>1151</v>
      </c>
      <c r="C53" s="22" t="s">
        <v>40</v>
      </c>
      <c r="D53" s="63" t="s">
        <v>247</v>
      </c>
      <c r="E53" s="24">
        <f t="shared" si="21"/>
        <v>50600</v>
      </c>
      <c r="F53" s="24">
        <v>50600</v>
      </c>
      <c r="G53" s="24">
        <v>41500</v>
      </c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50">
        <f t="shared" si="4"/>
        <v>50600</v>
      </c>
    </row>
    <row r="54" spans="1:16" s="4" customFormat="1" ht="57.75" hidden="1" customHeight="1" x14ac:dyDescent="0.3">
      <c r="A54" s="17"/>
      <c r="B54" s="17"/>
      <c r="C54" s="22"/>
      <c r="D54" s="19" t="s">
        <v>249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162.75" hidden="1" customHeight="1" x14ac:dyDescent="0.3">
      <c r="A55" s="17" t="s">
        <v>266</v>
      </c>
      <c r="B55" s="17">
        <v>1154</v>
      </c>
      <c r="C55" s="22" t="s">
        <v>40</v>
      </c>
      <c r="D55" s="19" t="s">
        <v>267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69.75" customHeight="1" x14ac:dyDescent="0.3">
      <c r="A56" s="17" t="s">
        <v>284</v>
      </c>
      <c r="B56" s="17">
        <v>1160</v>
      </c>
      <c r="C56" s="18" t="s">
        <v>40</v>
      </c>
      <c r="D56" s="37" t="s">
        <v>285</v>
      </c>
      <c r="E56" s="24">
        <f t="shared" si="21"/>
        <v>-30000</v>
      </c>
      <c r="F56" s="24">
        <v>-30000</v>
      </c>
      <c r="G56" s="24">
        <v>-30000</v>
      </c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50">
        <f t="shared" si="4"/>
        <v>-30000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50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50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192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122.25" hidden="1" customHeight="1" x14ac:dyDescent="0.3">
      <c r="A60" s="97" t="s">
        <v>273</v>
      </c>
      <c r="B60" s="98" t="s">
        <v>274</v>
      </c>
      <c r="C60" s="98" t="s">
        <v>40</v>
      </c>
      <c r="D60" s="99" t="s">
        <v>275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54.75" hidden="1" customHeight="1" x14ac:dyDescent="0.3">
      <c r="A61" s="97"/>
      <c r="B61" s="98"/>
      <c r="C61" s="98"/>
      <c r="D61" s="100" t="s">
        <v>276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100" t="s">
        <v>277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50">
        <f t="shared" si="4"/>
        <v>0</v>
      </c>
    </row>
    <row r="63" spans="1:16" s="4" customFormat="1" ht="85.5" hidden="1" customHeight="1" x14ac:dyDescent="0.3">
      <c r="A63" s="17" t="s">
        <v>234</v>
      </c>
      <c r="B63" s="17">
        <v>1210</v>
      </c>
      <c r="C63" s="53" t="s">
        <v>40</v>
      </c>
      <c r="D63" s="44" t="s">
        <v>233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50">
        <f t="shared" si="4"/>
        <v>0</v>
      </c>
    </row>
    <row r="64" spans="1:16" s="4" customFormat="1" ht="146.25" hidden="1" customHeight="1" x14ac:dyDescent="0.3">
      <c r="A64" s="17" t="s">
        <v>259</v>
      </c>
      <c r="B64" s="17">
        <v>1182</v>
      </c>
      <c r="C64" s="84" t="s">
        <v>40</v>
      </c>
      <c r="D64" s="56" t="s">
        <v>260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9"/>
      <c r="D65" s="106" t="s">
        <v>356</v>
      </c>
      <c r="E65" s="50">
        <f>E66</f>
        <v>0</v>
      </c>
      <c r="F65" s="50">
        <f t="shared" ref="F65:O65" si="32">F66</f>
        <v>0</v>
      </c>
      <c r="G65" s="50">
        <f t="shared" si="32"/>
        <v>0</v>
      </c>
      <c r="H65" s="50">
        <f t="shared" si="32"/>
        <v>0</v>
      </c>
      <c r="I65" s="50">
        <f t="shared" si="32"/>
        <v>0</v>
      </c>
      <c r="J65" s="50">
        <f t="shared" si="32"/>
        <v>0</v>
      </c>
      <c r="K65" s="50">
        <f t="shared" si="32"/>
        <v>0</v>
      </c>
      <c r="L65" s="50">
        <f t="shared" si="32"/>
        <v>0</v>
      </c>
      <c r="M65" s="50">
        <f t="shared" si="32"/>
        <v>0</v>
      </c>
      <c r="N65" s="50">
        <f t="shared" si="32"/>
        <v>0</v>
      </c>
      <c r="O65" s="50">
        <f t="shared" si="32"/>
        <v>0</v>
      </c>
      <c r="P65" s="50">
        <f t="shared" si="4"/>
        <v>0</v>
      </c>
    </row>
    <row r="66" spans="1:17" s="4" customFormat="1" ht="93.75" hidden="1" x14ac:dyDescent="0.3">
      <c r="A66" s="17" t="s">
        <v>357</v>
      </c>
      <c r="B66" s="17">
        <v>3230</v>
      </c>
      <c r="C66" s="26">
        <v>1070</v>
      </c>
      <c r="D66" s="19" t="s">
        <v>358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50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40" t="s">
        <v>359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50">
        <f t="shared" si="4"/>
        <v>0</v>
      </c>
    </row>
    <row r="68" spans="1:17" s="4" customFormat="1" ht="37.5" x14ac:dyDescent="0.3">
      <c r="A68" s="13" t="s">
        <v>49</v>
      </c>
      <c r="B68" s="14"/>
      <c r="C68" s="15"/>
      <c r="D68" s="16" t="s">
        <v>50</v>
      </c>
      <c r="E68" s="50">
        <f>E69</f>
        <v>1132495</v>
      </c>
      <c r="F68" s="50">
        <f t="shared" ref="F68:I68" si="33">F69</f>
        <v>1132495</v>
      </c>
      <c r="G68" s="50">
        <f t="shared" si="33"/>
        <v>0</v>
      </c>
      <c r="H68" s="50">
        <f t="shared" si="33"/>
        <v>0</v>
      </c>
      <c r="I68" s="50">
        <f t="shared" si="33"/>
        <v>0</v>
      </c>
      <c r="J68" s="50">
        <f>J69</f>
        <v>0</v>
      </c>
      <c r="K68" s="50">
        <f t="shared" ref="K68:O68" si="34">K69</f>
        <v>0</v>
      </c>
      <c r="L68" s="50">
        <f t="shared" si="34"/>
        <v>0</v>
      </c>
      <c r="M68" s="50">
        <f t="shared" si="34"/>
        <v>0</v>
      </c>
      <c r="N68" s="50">
        <f t="shared" si="34"/>
        <v>0</v>
      </c>
      <c r="O68" s="50">
        <f t="shared" si="34"/>
        <v>0</v>
      </c>
      <c r="P68" s="50">
        <f t="shared" si="4"/>
        <v>1132495</v>
      </c>
    </row>
    <row r="69" spans="1:17" s="4" customFormat="1" ht="71.25" customHeight="1" x14ac:dyDescent="0.3">
      <c r="A69" s="13" t="s">
        <v>51</v>
      </c>
      <c r="B69" s="14"/>
      <c r="C69" s="15"/>
      <c r="D69" s="142" t="s">
        <v>149</v>
      </c>
      <c r="E69" s="50">
        <f>E70+E73+E82+E106</f>
        <v>1132495</v>
      </c>
      <c r="F69" s="50">
        <f t="shared" ref="F69:O69" si="35">F70+F73+F82+F106</f>
        <v>1132495</v>
      </c>
      <c r="G69" s="50">
        <f t="shared" si="35"/>
        <v>0</v>
      </c>
      <c r="H69" s="50">
        <f t="shared" si="35"/>
        <v>0</v>
      </c>
      <c r="I69" s="50">
        <f t="shared" si="35"/>
        <v>0</v>
      </c>
      <c r="J69" s="50">
        <f t="shared" si="35"/>
        <v>0</v>
      </c>
      <c r="K69" s="50">
        <f t="shared" si="35"/>
        <v>0</v>
      </c>
      <c r="L69" s="50">
        <f t="shared" si="35"/>
        <v>0</v>
      </c>
      <c r="M69" s="50">
        <f t="shared" si="35"/>
        <v>0</v>
      </c>
      <c r="N69" s="50">
        <f t="shared" si="35"/>
        <v>0</v>
      </c>
      <c r="O69" s="50">
        <f t="shared" si="35"/>
        <v>0</v>
      </c>
      <c r="P69" s="50">
        <f t="shared" si="4"/>
        <v>1132495</v>
      </c>
    </row>
    <row r="70" spans="1:17" s="4" customFormat="1" ht="38.25" hidden="1" customHeight="1" x14ac:dyDescent="0.3">
      <c r="A70" s="13"/>
      <c r="B70" s="14" t="s">
        <v>210</v>
      </c>
      <c r="C70" s="15" t="s">
        <v>209</v>
      </c>
      <c r="D70" s="16" t="s">
        <v>211</v>
      </c>
      <c r="E70" s="50">
        <f>E71+E72</f>
        <v>0</v>
      </c>
      <c r="F70" s="50">
        <f t="shared" ref="F70:O70" si="36">F71+F72</f>
        <v>0</v>
      </c>
      <c r="G70" s="50">
        <f t="shared" si="36"/>
        <v>0</v>
      </c>
      <c r="H70" s="50">
        <f t="shared" si="36"/>
        <v>0</v>
      </c>
      <c r="I70" s="50">
        <f t="shared" si="36"/>
        <v>0</v>
      </c>
      <c r="J70" s="50">
        <f t="shared" si="36"/>
        <v>0</v>
      </c>
      <c r="K70" s="50">
        <f t="shared" si="36"/>
        <v>0</v>
      </c>
      <c r="L70" s="50">
        <f t="shared" si="36"/>
        <v>0</v>
      </c>
      <c r="M70" s="50">
        <f t="shared" si="36"/>
        <v>0</v>
      </c>
      <c r="N70" s="50">
        <f t="shared" si="36"/>
        <v>0</v>
      </c>
      <c r="O70" s="50">
        <f t="shared" si="36"/>
        <v>0</v>
      </c>
      <c r="P70" s="50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0</v>
      </c>
      <c r="F71" s="24"/>
      <c r="G71" s="24"/>
      <c r="H71" s="24"/>
      <c r="I71" s="24"/>
      <c r="J71" s="24">
        <f t="shared" ref="J71:J105" si="38">L71+O71</f>
        <v>0</v>
      </c>
      <c r="K71" s="24"/>
      <c r="L71" s="24"/>
      <c r="M71" s="24"/>
      <c r="N71" s="24"/>
      <c r="O71" s="24"/>
      <c r="P71" s="50">
        <f t="shared" si="4"/>
        <v>0</v>
      </c>
      <c r="Q71" s="5"/>
    </row>
    <row r="72" spans="1:17" s="4" customFormat="1" ht="43.5" hidden="1" customHeight="1" x14ac:dyDescent="0.3">
      <c r="A72" s="22" t="s">
        <v>262</v>
      </c>
      <c r="B72" s="22" t="s">
        <v>17</v>
      </c>
      <c r="C72" s="22" t="s">
        <v>16</v>
      </c>
      <c r="D72" s="19" t="s">
        <v>181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32.25" customHeight="1" x14ac:dyDescent="0.3">
      <c r="A73" s="13" t="s">
        <v>209</v>
      </c>
      <c r="B73" s="13" t="s">
        <v>214</v>
      </c>
      <c r="C73" s="52" t="s">
        <v>209</v>
      </c>
      <c r="D73" s="16" t="s">
        <v>215</v>
      </c>
      <c r="E73" s="50">
        <f>E74+E77+E79+E81</f>
        <v>410277</v>
      </c>
      <c r="F73" s="50">
        <f>F74+F77+F79+F81</f>
        <v>410277</v>
      </c>
      <c r="G73" s="50">
        <f t="shared" ref="G73:O73" si="39">G74+G77+G79+G81</f>
        <v>0</v>
      </c>
      <c r="H73" s="50">
        <f t="shared" si="39"/>
        <v>0</v>
      </c>
      <c r="I73" s="50">
        <f t="shared" si="39"/>
        <v>0</v>
      </c>
      <c r="J73" s="50">
        <f>J74+J77+J79+J81</f>
        <v>0</v>
      </c>
      <c r="K73" s="50">
        <f t="shared" si="39"/>
        <v>0</v>
      </c>
      <c r="L73" s="50">
        <f t="shared" si="39"/>
        <v>0</v>
      </c>
      <c r="M73" s="50">
        <f t="shared" si="39"/>
        <v>0</v>
      </c>
      <c r="N73" s="50">
        <f t="shared" si="39"/>
        <v>0</v>
      </c>
      <c r="O73" s="50">
        <f t="shared" si="39"/>
        <v>0</v>
      </c>
      <c r="P73" s="50">
        <f t="shared" si="4"/>
        <v>410277</v>
      </c>
      <c r="Q73" s="5"/>
    </row>
    <row r="74" spans="1:17" s="4" customFormat="1" ht="48" hidden="1" customHeight="1" x14ac:dyDescent="0.3">
      <c r="A74" s="53" t="s">
        <v>216</v>
      </c>
      <c r="B74" s="17">
        <v>2010</v>
      </c>
      <c r="C74" s="53" t="s">
        <v>217</v>
      </c>
      <c r="D74" s="19" t="s">
        <v>361</v>
      </c>
      <c r="E74" s="24">
        <f t="shared" si="37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56.25" hidden="1" customHeight="1" x14ac:dyDescent="0.3">
      <c r="A75" s="53"/>
      <c r="B75" s="17"/>
      <c r="C75" s="53"/>
      <c r="D75" s="29" t="s">
        <v>287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75.75" hidden="1" x14ac:dyDescent="0.3">
      <c r="A76" s="53"/>
      <c r="B76" s="17"/>
      <c r="C76" s="53"/>
      <c r="D76" s="57" t="s">
        <v>225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7.5" hidden="1" customHeight="1" x14ac:dyDescent="0.3">
      <c r="A77" s="53" t="s">
        <v>218</v>
      </c>
      <c r="B77" s="17">
        <v>2111</v>
      </c>
      <c r="C77" s="53" t="s">
        <v>219</v>
      </c>
      <c r="D77" s="113" t="s">
        <v>220</v>
      </c>
      <c r="E77" s="24">
        <f t="shared" si="37"/>
        <v>0</v>
      </c>
      <c r="F77" s="24"/>
      <c r="G77" s="24"/>
      <c r="H77" s="50"/>
      <c r="I77" s="50"/>
      <c r="J77" s="24">
        <f t="shared" si="38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4" customFormat="1" ht="111" hidden="1" customHeight="1" x14ac:dyDescent="0.3">
      <c r="A78" s="53"/>
      <c r="B78" s="54"/>
      <c r="C78" s="53"/>
      <c r="D78" s="19" t="s">
        <v>278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50">
        <f t="shared" si="4"/>
        <v>0</v>
      </c>
      <c r="Q78" s="5"/>
    </row>
    <row r="79" spans="1:17" s="4" customFormat="1" ht="62.25" hidden="1" customHeight="1" x14ac:dyDescent="0.3">
      <c r="A79" s="53" t="s">
        <v>193</v>
      </c>
      <c r="B79" s="54">
        <v>2144</v>
      </c>
      <c r="C79" s="53" t="s">
        <v>53</v>
      </c>
      <c r="D79" s="80" t="s">
        <v>194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78" customFormat="1" ht="157.5" hidden="1" customHeight="1" x14ac:dyDescent="0.3">
      <c r="A80" s="75"/>
      <c r="B80" s="76"/>
      <c r="C80" s="75"/>
      <c r="D80" s="74" t="s">
        <v>256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50">
        <f t="shared" si="4"/>
        <v>0</v>
      </c>
      <c r="Q80" s="77"/>
    </row>
    <row r="81" spans="1:17" s="4" customFormat="1" ht="51" customHeight="1" x14ac:dyDescent="0.3">
      <c r="A81" s="22" t="s">
        <v>184</v>
      </c>
      <c r="B81" s="17">
        <v>2152</v>
      </c>
      <c r="C81" s="22" t="s">
        <v>53</v>
      </c>
      <c r="D81" s="19" t="s">
        <v>185</v>
      </c>
      <c r="E81" s="24">
        <f t="shared" si="37"/>
        <v>410277</v>
      </c>
      <c r="F81" s="24">
        <v>410277</v>
      </c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50">
        <f t="shared" si="4"/>
        <v>410277</v>
      </c>
      <c r="Q81" s="5"/>
    </row>
    <row r="82" spans="1:17" s="4" customFormat="1" ht="42" customHeight="1" x14ac:dyDescent="0.3">
      <c r="A82" s="55"/>
      <c r="B82" s="13">
        <v>3000</v>
      </c>
      <c r="C82" s="55"/>
      <c r="D82" s="16" t="s">
        <v>221</v>
      </c>
      <c r="E82" s="50">
        <f>E83+E84+E88+E90+E91+E99+E85+E89</f>
        <v>722218</v>
      </c>
      <c r="F82" s="50">
        <f>F83+F84+F88+F90+F91+F99+F85+F89</f>
        <v>722218</v>
      </c>
      <c r="G82" s="50">
        <f t="shared" ref="G82:I82" si="40">G83+G84+G88+G90+G91+G99+G85+G89</f>
        <v>0</v>
      </c>
      <c r="H82" s="50">
        <f t="shared" si="40"/>
        <v>0</v>
      </c>
      <c r="I82" s="50">
        <f t="shared" si="40"/>
        <v>0</v>
      </c>
      <c r="J82" s="50">
        <f t="shared" ref="J82:O82" si="41">J83+J84+J88+J90+J91+J99</f>
        <v>0</v>
      </c>
      <c r="K82" s="50">
        <f t="shared" si="41"/>
        <v>0</v>
      </c>
      <c r="L82" s="50">
        <f t="shared" si="41"/>
        <v>0</v>
      </c>
      <c r="M82" s="50">
        <f t="shared" si="41"/>
        <v>0</v>
      </c>
      <c r="N82" s="50">
        <f t="shared" si="41"/>
        <v>0</v>
      </c>
      <c r="O82" s="50">
        <f t="shared" si="41"/>
        <v>0</v>
      </c>
      <c r="P82" s="50">
        <f t="shared" ref="P82:P153" si="42">E82+J82</f>
        <v>722218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50">
        <f t="shared" si="42"/>
        <v>0</v>
      </c>
      <c r="Q83" s="5"/>
    </row>
    <row r="84" spans="1:17" s="4" customFormat="1" ht="37.5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-20000</v>
      </c>
      <c r="F84" s="24">
        <v>-20000</v>
      </c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50">
        <f t="shared" si="42"/>
        <v>-20000</v>
      </c>
      <c r="Q84" s="5"/>
    </row>
    <row r="85" spans="1:17" s="4" customFormat="1" ht="91.5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1154790</v>
      </c>
      <c r="F85" s="24">
        <v>1154790</v>
      </c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50">
        <f t="shared" si="42"/>
        <v>1154790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50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50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>
        <v>0</v>
      </c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50">
        <f t="shared" si="42"/>
        <v>0</v>
      </c>
      <c r="Q88" s="5"/>
    </row>
    <row r="89" spans="1:17" s="4" customFormat="1" ht="53.25" customHeight="1" x14ac:dyDescent="0.3">
      <c r="A89" s="17" t="s">
        <v>371</v>
      </c>
      <c r="B89" s="17">
        <v>3123</v>
      </c>
      <c r="C89" s="26">
        <v>1040</v>
      </c>
      <c r="D89" s="19" t="s">
        <v>372</v>
      </c>
      <c r="E89" s="51">
        <f t="shared" si="37"/>
        <v>-20600</v>
      </c>
      <c r="F89" s="24">
        <v>-20600</v>
      </c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50">
        <f t="shared" si="42"/>
        <v>-20600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1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50">
        <f t="shared" si="42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1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50">
        <f t="shared" si="42"/>
        <v>0</v>
      </c>
      <c r="Q91" s="5"/>
    </row>
    <row r="92" spans="1:17" s="4" customFormat="1" ht="356.25" hidden="1" x14ac:dyDescent="0.3">
      <c r="A92" s="46" t="s">
        <v>199</v>
      </c>
      <c r="B92" s="41">
        <v>3224</v>
      </c>
      <c r="C92" s="47">
        <v>1060</v>
      </c>
      <c r="D92" s="45" t="s">
        <v>200</v>
      </c>
      <c r="E92" s="51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50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1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50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1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50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1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50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1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50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1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50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1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50">
        <f t="shared" si="42"/>
        <v>0</v>
      </c>
      <c r="Q98" s="5"/>
    </row>
    <row r="99" spans="1:17" s="4" customFormat="1" ht="56.25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1">
        <f t="shared" si="37"/>
        <v>-391972</v>
      </c>
      <c r="F99" s="51">
        <f>SUM(F100:F105)</f>
        <v>-391972</v>
      </c>
      <c r="G99" s="24">
        <f t="shared" ref="G99:O99" si="43">G100+G101+G105</f>
        <v>0</v>
      </c>
      <c r="H99" s="24">
        <f t="shared" si="43"/>
        <v>0</v>
      </c>
      <c r="I99" s="24">
        <f t="shared" si="43"/>
        <v>0</v>
      </c>
      <c r="J99" s="24">
        <f t="shared" si="43"/>
        <v>0</v>
      </c>
      <c r="K99" s="24">
        <f t="shared" si="43"/>
        <v>0</v>
      </c>
      <c r="L99" s="24">
        <f t="shared" si="43"/>
        <v>0</v>
      </c>
      <c r="M99" s="24">
        <f t="shared" si="43"/>
        <v>0</v>
      </c>
      <c r="N99" s="24">
        <f t="shared" si="43"/>
        <v>0</v>
      </c>
      <c r="O99" s="24">
        <f t="shared" si="43"/>
        <v>0</v>
      </c>
      <c r="P99" s="50">
        <f t="shared" si="42"/>
        <v>-391972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288</v>
      </c>
      <c r="E100" s="96">
        <f t="shared" si="37"/>
        <v>0</v>
      </c>
      <c r="F100" s="51"/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50">
        <f t="shared" si="42"/>
        <v>0</v>
      </c>
      <c r="Q100" s="5"/>
    </row>
    <row r="101" spans="1:17" s="4" customFormat="1" ht="51" customHeight="1" x14ac:dyDescent="0.3">
      <c r="A101" s="17"/>
      <c r="B101" s="17"/>
      <c r="C101" s="18"/>
      <c r="D101" s="20" t="s">
        <v>290</v>
      </c>
      <c r="E101" s="96">
        <f t="shared" si="37"/>
        <v>-378788</v>
      </c>
      <c r="F101" s="96">
        <v>-378788</v>
      </c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50">
        <f t="shared" si="42"/>
        <v>-378788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364</v>
      </c>
      <c r="E102" s="96">
        <f t="shared" si="37"/>
        <v>0</v>
      </c>
      <c r="F102" s="96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50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289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50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321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50">
        <f t="shared" si="42"/>
        <v>0</v>
      </c>
      <c r="Q104" s="5"/>
    </row>
    <row r="105" spans="1:17" s="4" customFormat="1" ht="79.5" customHeight="1" x14ac:dyDescent="0.3">
      <c r="A105" s="17"/>
      <c r="B105" s="17"/>
      <c r="C105" s="18"/>
      <c r="D105" s="20" t="s">
        <v>376</v>
      </c>
      <c r="E105" s="23">
        <f t="shared" si="37"/>
        <v>-13184</v>
      </c>
      <c r="F105" s="23">
        <v>-13184</v>
      </c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50">
        <f t="shared" si="42"/>
        <v>-13184</v>
      </c>
      <c r="Q105" s="5"/>
    </row>
    <row r="106" spans="1:17" s="4" customFormat="1" ht="42" hidden="1" customHeight="1" x14ac:dyDescent="0.3">
      <c r="A106" s="81"/>
      <c r="B106" s="81">
        <v>6000</v>
      </c>
      <c r="C106" s="82"/>
      <c r="D106" s="61" t="s">
        <v>237</v>
      </c>
      <c r="E106" s="50">
        <f>E107</f>
        <v>0</v>
      </c>
      <c r="F106" s="50">
        <f t="shared" ref="F106:O106" si="44">F107</f>
        <v>0</v>
      </c>
      <c r="G106" s="50">
        <f t="shared" si="44"/>
        <v>0</v>
      </c>
      <c r="H106" s="50">
        <f t="shared" si="44"/>
        <v>0</v>
      </c>
      <c r="I106" s="50">
        <f t="shared" si="44"/>
        <v>0</v>
      </c>
      <c r="J106" s="50">
        <f t="shared" si="44"/>
        <v>0</v>
      </c>
      <c r="K106" s="50">
        <f t="shared" si="44"/>
        <v>0</v>
      </c>
      <c r="L106" s="50">
        <f t="shared" si="44"/>
        <v>0</v>
      </c>
      <c r="M106" s="50">
        <f t="shared" si="44"/>
        <v>0</v>
      </c>
      <c r="N106" s="50">
        <f t="shared" si="44"/>
        <v>0</v>
      </c>
      <c r="O106" s="50">
        <f t="shared" si="44"/>
        <v>0</v>
      </c>
      <c r="P106" s="50">
        <f t="shared" si="42"/>
        <v>0</v>
      </c>
      <c r="Q106" s="5"/>
    </row>
    <row r="107" spans="1:17" s="4" customFormat="1" ht="171.75" hidden="1" customHeight="1" x14ac:dyDescent="0.3">
      <c r="A107" s="17" t="s">
        <v>174</v>
      </c>
      <c r="B107" s="17">
        <v>6083</v>
      </c>
      <c r="C107" s="18" t="s">
        <v>175</v>
      </c>
      <c r="D107" s="56" t="s">
        <v>179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50">
        <f t="shared" si="42"/>
        <v>0</v>
      </c>
      <c r="Q107" s="5"/>
    </row>
    <row r="108" spans="1:17" s="4" customFormat="1" ht="51" hidden="1" customHeight="1" x14ac:dyDescent="0.3">
      <c r="A108" s="13" t="s">
        <v>291</v>
      </c>
      <c r="B108" s="13" t="s">
        <v>209</v>
      </c>
      <c r="C108" s="52" t="s">
        <v>209</v>
      </c>
      <c r="D108" s="106" t="s">
        <v>292</v>
      </c>
      <c r="E108" s="50">
        <f>E109</f>
        <v>0</v>
      </c>
      <c r="F108" s="50">
        <f t="shared" ref="F108:O108" si="45">F109</f>
        <v>0</v>
      </c>
      <c r="G108" s="50">
        <f t="shared" si="45"/>
        <v>0</v>
      </c>
      <c r="H108" s="50">
        <f t="shared" si="45"/>
        <v>0</v>
      </c>
      <c r="I108" s="50">
        <f t="shared" si="45"/>
        <v>0</v>
      </c>
      <c r="J108" s="50">
        <f t="shared" si="45"/>
        <v>0</v>
      </c>
      <c r="K108" s="50">
        <f t="shared" si="45"/>
        <v>0</v>
      </c>
      <c r="L108" s="50">
        <f t="shared" si="45"/>
        <v>0</v>
      </c>
      <c r="M108" s="50">
        <f t="shared" si="45"/>
        <v>0</v>
      </c>
      <c r="N108" s="50">
        <f t="shared" si="45"/>
        <v>0</v>
      </c>
      <c r="O108" s="50">
        <f t="shared" si="45"/>
        <v>0</v>
      </c>
      <c r="P108" s="50">
        <f t="shared" si="42"/>
        <v>0</v>
      </c>
      <c r="Q108" s="5"/>
    </row>
    <row r="109" spans="1:17" s="4" customFormat="1" ht="52.5" hidden="1" customHeight="1" x14ac:dyDescent="0.3">
      <c r="A109" s="13" t="s">
        <v>293</v>
      </c>
      <c r="B109" s="13" t="s">
        <v>209</v>
      </c>
      <c r="C109" s="52" t="s">
        <v>209</v>
      </c>
      <c r="D109" s="106" t="s">
        <v>292</v>
      </c>
      <c r="E109" s="50">
        <f>E110+E112</f>
        <v>0</v>
      </c>
      <c r="F109" s="50">
        <f t="shared" ref="F109:O109" si="46">F110+F112</f>
        <v>0</v>
      </c>
      <c r="G109" s="50">
        <f t="shared" si="46"/>
        <v>0</v>
      </c>
      <c r="H109" s="50">
        <f t="shared" si="46"/>
        <v>0</v>
      </c>
      <c r="I109" s="50">
        <f t="shared" si="46"/>
        <v>0</v>
      </c>
      <c r="J109" s="50">
        <f t="shared" si="46"/>
        <v>0</v>
      </c>
      <c r="K109" s="50">
        <f t="shared" si="46"/>
        <v>0</v>
      </c>
      <c r="L109" s="50">
        <f t="shared" si="46"/>
        <v>0</v>
      </c>
      <c r="M109" s="50">
        <f t="shared" si="46"/>
        <v>0</v>
      </c>
      <c r="N109" s="50">
        <f t="shared" si="46"/>
        <v>0</v>
      </c>
      <c r="O109" s="50">
        <f t="shared" si="46"/>
        <v>0</v>
      </c>
      <c r="P109" s="50">
        <f t="shared" si="42"/>
        <v>0</v>
      </c>
      <c r="Q109" s="5"/>
    </row>
    <row r="110" spans="1:17" s="11" customFormat="1" ht="31.5" hidden="1" customHeight="1" x14ac:dyDescent="0.3">
      <c r="A110" s="13" t="s">
        <v>209</v>
      </c>
      <c r="B110" s="13" t="s">
        <v>210</v>
      </c>
      <c r="C110" s="52" t="s">
        <v>209</v>
      </c>
      <c r="D110" s="106" t="s">
        <v>211</v>
      </c>
      <c r="E110" s="50">
        <f>E111</f>
        <v>0</v>
      </c>
      <c r="F110" s="50">
        <f t="shared" ref="F110:O110" si="47">F111</f>
        <v>0</v>
      </c>
      <c r="G110" s="50">
        <f t="shared" si="47"/>
        <v>0</v>
      </c>
      <c r="H110" s="50">
        <f t="shared" si="47"/>
        <v>0</v>
      </c>
      <c r="I110" s="50">
        <f t="shared" si="47"/>
        <v>0</v>
      </c>
      <c r="J110" s="50">
        <f t="shared" si="47"/>
        <v>0</v>
      </c>
      <c r="K110" s="50">
        <f t="shared" si="47"/>
        <v>0</v>
      </c>
      <c r="L110" s="50">
        <f t="shared" si="47"/>
        <v>0</v>
      </c>
      <c r="M110" s="50">
        <f t="shared" si="47"/>
        <v>0</v>
      </c>
      <c r="N110" s="50">
        <f t="shared" si="47"/>
        <v>0</v>
      </c>
      <c r="O110" s="50">
        <f t="shared" si="47"/>
        <v>0</v>
      </c>
      <c r="P110" s="50">
        <f t="shared" si="42"/>
        <v>0</v>
      </c>
      <c r="Q110" s="118"/>
    </row>
    <row r="111" spans="1:17" s="4" customFormat="1" ht="80.25" hidden="1" customHeight="1" x14ac:dyDescent="0.3">
      <c r="A111" s="17" t="s">
        <v>294</v>
      </c>
      <c r="B111" s="17" t="s">
        <v>14</v>
      </c>
      <c r="C111" s="18" t="s">
        <v>12</v>
      </c>
      <c r="D111" s="56" t="s">
        <v>255</v>
      </c>
      <c r="E111" s="24">
        <f>F111</f>
        <v>0</v>
      </c>
      <c r="F111" s="24"/>
      <c r="G111" s="24"/>
      <c r="H111" s="24"/>
      <c r="I111" s="23"/>
      <c r="J111" s="50">
        <f>K111</f>
        <v>0</v>
      </c>
      <c r="K111" s="23"/>
      <c r="L111" s="23"/>
      <c r="M111" s="23"/>
      <c r="N111" s="23"/>
      <c r="O111" s="23"/>
      <c r="P111" s="50">
        <f t="shared" si="42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2"/>
      <c r="D112" s="106" t="s">
        <v>221</v>
      </c>
      <c r="E112" s="50">
        <f>E113</f>
        <v>0</v>
      </c>
      <c r="F112" s="50">
        <f t="shared" ref="F112:O112" si="48">F113</f>
        <v>0</v>
      </c>
      <c r="G112" s="50">
        <f t="shared" si="48"/>
        <v>0</v>
      </c>
      <c r="H112" s="50">
        <f t="shared" si="48"/>
        <v>0</v>
      </c>
      <c r="I112" s="50">
        <f t="shared" si="48"/>
        <v>0</v>
      </c>
      <c r="J112" s="50">
        <f t="shared" si="48"/>
        <v>0</v>
      </c>
      <c r="K112" s="50">
        <f t="shared" si="48"/>
        <v>0</v>
      </c>
      <c r="L112" s="50">
        <f t="shared" si="48"/>
        <v>0</v>
      </c>
      <c r="M112" s="50">
        <f t="shared" si="48"/>
        <v>0</v>
      </c>
      <c r="N112" s="50">
        <f t="shared" si="48"/>
        <v>0</v>
      </c>
      <c r="O112" s="50">
        <f t="shared" si="48"/>
        <v>0</v>
      </c>
      <c r="P112" s="50">
        <f t="shared" si="42"/>
        <v>0</v>
      </c>
      <c r="Q112" s="5"/>
    </row>
    <row r="113" spans="1:20" s="4" customFormat="1" ht="56.25" hidden="1" customHeight="1" x14ac:dyDescent="0.3">
      <c r="A113" s="17" t="s">
        <v>329</v>
      </c>
      <c r="B113" s="17">
        <v>3112</v>
      </c>
      <c r="C113" s="18"/>
      <c r="D113" s="37" t="s">
        <v>330</v>
      </c>
      <c r="E113" s="24">
        <f>F113</f>
        <v>0</v>
      </c>
      <c r="F113" s="24"/>
      <c r="G113" s="24"/>
      <c r="H113" s="23"/>
      <c r="I113" s="23"/>
      <c r="J113" s="50">
        <f>K113+L113</f>
        <v>0</v>
      </c>
      <c r="K113" s="23"/>
      <c r="L113" s="23"/>
      <c r="M113" s="23"/>
      <c r="N113" s="23"/>
      <c r="O113" s="23"/>
      <c r="P113" s="50">
        <f t="shared" si="42"/>
        <v>0</v>
      </c>
      <c r="Q113" s="5"/>
    </row>
    <row r="114" spans="1:20" s="4" customFormat="1" ht="56.25" x14ac:dyDescent="0.3">
      <c r="A114" s="13" t="s">
        <v>80</v>
      </c>
      <c r="B114" s="14"/>
      <c r="C114" s="15"/>
      <c r="D114" s="142" t="s">
        <v>152</v>
      </c>
      <c r="E114" s="50">
        <f>E115</f>
        <v>0</v>
      </c>
      <c r="F114" s="50">
        <f t="shared" ref="F114:O114" si="49">F115</f>
        <v>0</v>
      </c>
      <c r="G114" s="50">
        <f t="shared" si="49"/>
        <v>0</v>
      </c>
      <c r="H114" s="50">
        <f t="shared" si="49"/>
        <v>215683</v>
      </c>
      <c r="I114" s="50">
        <f t="shared" si="49"/>
        <v>0</v>
      </c>
      <c r="J114" s="50">
        <f t="shared" si="49"/>
        <v>0</v>
      </c>
      <c r="K114" s="50">
        <f t="shared" si="49"/>
        <v>0</v>
      </c>
      <c r="L114" s="50">
        <f t="shared" si="49"/>
        <v>0</v>
      </c>
      <c r="M114" s="50">
        <f t="shared" si="49"/>
        <v>0</v>
      </c>
      <c r="N114" s="50">
        <f t="shared" si="49"/>
        <v>0</v>
      </c>
      <c r="O114" s="50">
        <f t="shared" si="49"/>
        <v>0</v>
      </c>
      <c r="P114" s="50">
        <f t="shared" si="42"/>
        <v>0</v>
      </c>
    </row>
    <row r="115" spans="1:20" s="4" customFormat="1" ht="37.5" customHeight="1" x14ac:dyDescent="0.3">
      <c r="A115" s="13" t="s">
        <v>81</v>
      </c>
      <c r="B115" s="14"/>
      <c r="C115" s="15"/>
      <c r="D115" s="142" t="s">
        <v>152</v>
      </c>
      <c r="E115" s="50">
        <f>E116+E118+E120</f>
        <v>0</v>
      </c>
      <c r="F115" s="50">
        <f t="shared" ref="F115:O115" si="50">F116+F118+F120</f>
        <v>0</v>
      </c>
      <c r="G115" s="50">
        <f t="shared" si="50"/>
        <v>0</v>
      </c>
      <c r="H115" s="50">
        <f t="shared" si="50"/>
        <v>215683</v>
      </c>
      <c r="I115" s="50">
        <f t="shared" si="50"/>
        <v>0</v>
      </c>
      <c r="J115" s="50">
        <f t="shared" si="50"/>
        <v>0</v>
      </c>
      <c r="K115" s="50">
        <f t="shared" si="50"/>
        <v>0</v>
      </c>
      <c r="L115" s="50">
        <f t="shared" si="50"/>
        <v>0</v>
      </c>
      <c r="M115" s="50">
        <f t="shared" si="50"/>
        <v>0</v>
      </c>
      <c r="N115" s="50">
        <f t="shared" si="50"/>
        <v>0</v>
      </c>
      <c r="O115" s="50">
        <f t="shared" si="50"/>
        <v>0</v>
      </c>
      <c r="P115" s="50">
        <f t="shared" si="42"/>
        <v>0</v>
      </c>
      <c r="T115" s="4" t="s">
        <v>208</v>
      </c>
    </row>
    <row r="116" spans="1:20" s="4" customFormat="1" ht="28.5" customHeight="1" x14ac:dyDescent="0.3">
      <c r="A116" s="13"/>
      <c r="B116" s="67" t="s">
        <v>210</v>
      </c>
      <c r="C116" s="15"/>
      <c r="D116" s="25" t="s">
        <v>211</v>
      </c>
      <c r="E116" s="50">
        <f>E117</f>
        <v>0</v>
      </c>
      <c r="F116" s="50">
        <f t="shared" ref="F116:O116" si="51">F117</f>
        <v>0</v>
      </c>
      <c r="G116" s="50">
        <f t="shared" si="51"/>
        <v>0</v>
      </c>
      <c r="H116" s="50">
        <f t="shared" si="51"/>
        <v>3598</v>
      </c>
      <c r="I116" s="50">
        <f t="shared" si="51"/>
        <v>0</v>
      </c>
      <c r="J116" s="50">
        <f t="shared" si="51"/>
        <v>0</v>
      </c>
      <c r="K116" s="50">
        <f t="shared" si="51"/>
        <v>0</v>
      </c>
      <c r="L116" s="50">
        <f t="shared" si="51"/>
        <v>0</v>
      </c>
      <c r="M116" s="50">
        <f t="shared" si="51"/>
        <v>0</v>
      </c>
      <c r="N116" s="50">
        <f t="shared" si="51"/>
        <v>0</v>
      </c>
      <c r="O116" s="50">
        <f t="shared" si="51"/>
        <v>0</v>
      </c>
      <c r="P116" s="50">
        <f t="shared" si="42"/>
        <v>0</v>
      </c>
    </row>
    <row r="117" spans="1:20" s="4" customFormat="1" ht="82.5" customHeight="1" x14ac:dyDescent="0.3">
      <c r="A117" s="68" t="s">
        <v>254</v>
      </c>
      <c r="B117" s="69" t="s">
        <v>14</v>
      </c>
      <c r="C117" s="69" t="s">
        <v>12</v>
      </c>
      <c r="D117" s="37" t="s">
        <v>255</v>
      </c>
      <c r="E117" s="72">
        <f>F117</f>
        <v>0</v>
      </c>
      <c r="F117" s="72">
        <v>0</v>
      </c>
      <c r="G117" s="72"/>
      <c r="H117" s="70">
        <v>3598</v>
      </c>
      <c r="I117" s="70"/>
      <c r="J117" s="70"/>
      <c r="K117" s="70"/>
      <c r="L117" s="70"/>
      <c r="M117" s="70"/>
      <c r="N117" s="70"/>
      <c r="O117" s="70"/>
      <c r="P117" s="50">
        <f t="shared" si="42"/>
        <v>0</v>
      </c>
    </row>
    <row r="118" spans="1:20" s="4" customFormat="1" ht="29.25" hidden="1" customHeight="1" x14ac:dyDescent="0.3">
      <c r="A118" s="13"/>
      <c r="B118" s="67" t="s">
        <v>212</v>
      </c>
      <c r="C118" s="67"/>
      <c r="D118" s="71" t="s">
        <v>213</v>
      </c>
      <c r="E118" s="50">
        <f>E119</f>
        <v>0</v>
      </c>
      <c r="F118" s="50">
        <f t="shared" ref="F118:O118" si="52">F119</f>
        <v>0</v>
      </c>
      <c r="G118" s="50">
        <f t="shared" si="52"/>
        <v>0</v>
      </c>
      <c r="H118" s="50">
        <f t="shared" si="52"/>
        <v>0</v>
      </c>
      <c r="I118" s="50">
        <f t="shared" si="52"/>
        <v>0</v>
      </c>
      <c r="J118" s="50">
        <f t="shared" si="52"/>
        <v>0</v>
      </c>
      <c r="K118" s="50">
        <f t="shared" si="52"/>
        <v>0</v>
      </c>
      <c r="L118" s="50">
        <f t="shared" si="52"/>
        <v>0</v>
      </c>
      <c r="M118" s="50">
        <f t="shared" si="52"/>
        <v>0</v>
      </c>
      <c r="N118" s="50">
        <f t="shared" si="52"/>
        <v>0</v>
      </c>
      <c r="O118" s="50">
        <f t="shared" si="52"/>
        <v>0</v>
      </c>
      <c r="P118" s="50">
        <f t="shared" si="42"/>
        <v>0</v>
      </c>
    </row>
    <row r="119" spans="1:20" s="4" customFormat="1" ht="62.25" hidden="1" customHeight="1" x14ac:dyDescent="0.3">
      <c r="A119" s="17" t="s">
        <v>253</v>
      </c>
      <c r="B119" s="17">
        <v>1080</v>
      </c>
      <c r="C119" s="18" t="s">
        <v>37</v>
      </c>
      <c r="D119" s="19" t="s">
        <v>252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50">
        <f t="shared" si="42"/>
        <v>0</v>
      </c>
      <c r="Q119" s="5"/>
    </row>
    <row r="120" spans="1:20" s="4" customFormat="1" ht="48.75" customHeight="1" x14ac:dyDescent="0.3">
      <c r="A120" s="13"/>
      <c r="B120" s="13">
        <v>4000</v>
      </c>
      <c r="C120" s="52"/>
      <c r="D120" s="16" t="s">
        <v>222</v>
      </c>
      <c r="E120" s="50">
        <f>E121+E122+E123+E124+E125</f>
        <v>0</v>
      </c>
      <c r="F120" s="50">
        <f t="shared" ref="F120:O120" si="54">F121+F122+F123+F124+F125</f>
        <v>0</v>
      </c>
      <c r="G120" s="50">
        <f t="shared" si="54"/>
        <v>0</v>
      </c>
      <c r="H120" s="50">
        <f t="shared" si="54"/>
        <v>212085</v>
      </c>
      <c r="I120" s="50">
        <f t="shared" si="54"/>
        <v>0</v>
      </c>
      <c r="J120" s="50">
        <f t="shared" si="54"/>
        <v>0</v>
      </c>
      <c r="K120" s="50">
        <f t="shared" si="54"/>
        <v>0</v>
      </c>
      <c r="L120" s="50">
        <f t="shared" si="54"/>
        <v>0</v>
      </c>
      <c r="M120" s="50">
        <f t="shared" si="54"/>
        <v>0</v>
      </c>
      <c r="N120" s="50">
        <f t="shared" si="54"/>
        <v>0</v>
      </c>
      <c r="O120" s="50">
        <f t="shared" si="54"/>
        <v>0</v>
      </c>
      <c r="P120" s="50">
        <f t="shared" si="42"/>
        <v>0</v>
      </c>
      <c r="Q120" s="5"/>
    </row>
    <row r="121" spans="1:20" s="10" customFormat="1" ht="32.25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1">
        <f t="shared" ref="E121:E126" si="55">F121</f>
        <v>-82664</v>
      </c>
      <c r="F121" s="51">
        <v>-82664</v>
      </c>
      <c r="G121" s="51"/>
      <c r="H121" s="51">
        <v>16024</v>
      </c>
      <c r="I121" s="51"/>
      <c r="J121" s="51">
        <f t="shared" si="53"/>
        <v>0</v>
      </c>
      <c r="K121" s="51"/>
      <c r="L121" s="51"/>
      <c r="M121" s="51"/>
      <c r="N121" s="51"/>
      <c r="O121" s="51"/>
      <c r="P121" s="50">
        <f t="shared" si="42"/>
        <v>-82664</v>
      </c>
      <c r="Q121" s="9"/>
    </row>
    <row r="122" spans="1:20" s="10" customFormat="1" ht="37.5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1">
        <f t="shared" si="55"/>
        <v>0</v>
      </c>
      <c r="F122" s="51">
        <v>0</v>
      </c>
      <c r="G122" s="51"/>
      <c r="H122" s="51">
        <f>3300+27597</f>
        <v>30897</v>
      </c>
      <c r="I122" s="51"/>
      <c r="J122" s="51">
        <f t="shared" si="53"/>
        <v>0</v>
      </c>
      <c r="K122" s="51"/>
      <c r="L122" s="51"/>
      <c r="M122" s="51"/>
      <c r="N122" s="51"/>
      <c r="O122" s="51"/>
      <c r="P122" s="50">
        <f t="shared" si="42"/>
        <v>0</v>
      </c>
      <c r="Q122" s="9"/>
    </row>
    <row r="123" spans="1:20" s="10" customFormat="1" ht="75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1">
        <f t="shared" si="55"/>
        <v>74467</v>
      </c>
      <c r="F123" s="51">
        <v>74467</v>
      </c>
      <c r="G123" s="51"/>
      <c r="H123" s="51">
        <v>156967</v>
      </c>
      <c r="I123" s="51"/>
      <c r="J123" s="51">
        <f t="shared" si="53"/>
        <v>0</v>
      </c>
      <c r="K123" s="51"/>
      <c r="L123" s="51"/>
      <c r="M123" s="51"/>
      <c r="N123" s="51"/>
      <c r="O123" s="51"/>
      <c r="P123" s="50">
        <f t="shared" si="42"/>
        <v>74467</v>
      </c>
      <c r="Q123" s="9"/>
    </row>
    <row r="124" spans="1:20" s="4" customFormat="1" ht="56.25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8197</v>
      </c>
      <c r="F124" s="24">
        <v>8197</v>
      </c>
      <c r="G124" s="24"/>
      <c r="H124" s="24">
        <v>8197</v>
      </c>
      <c r="I124" s="24"/>
      <c r="J124" s="24">
        <f t="shared" si="53"/>
        <v>0</v>
      </c>
      <c r="K124" s="24"/>
      <c r="L124" s="24"/>
      <c r="M124" s="24"/>
      <c r="N124" s="24"/>
      <c r="O124" s="24"/>
      <c r="P124" s="50">
        <f t="shared" si="42"/>
        <v>8197</v>
      </c>
      <c r="Q124" s="5"/>
    </row>
    <row r="125" spans="1:20" s="4" customFormat="1" ht="37.5" hidden="1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0</v>
      </c>
      <c r="F125" s="24"/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50">
        <f t="shared" si="42"/>
        <v>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50">
        <f t="shared" si="42"/>
        <v>0</v>
      </c>
      <c r="Q126" s="5"/>
    </row>
    <row r="127" spans="1:20" s="4" customFormat="1" ht="37.5" x14ac:dyDescent="0.3">
      <c r="A127" s="104" t="s">
        <v>295</v>
      </c>
      <c r="B127" s="104" t="s">
        <v>209</v>
      </c>
      <c r="C127" s="104" t="s">
        <v>209</v>
      </c>
      <c r="D127" s="107" t="s">
        <v>296</v>
      </c>
      <c r="E127" s="143">
        <f>E128</f>
        <v>91601.770000000019</v>
      </c>
      <c r="F127" s="143">
        <f t="shared" ref="F127:O127" si="56">F128</f>
        <v>91601.770000000019</v>
      </c>
      <c r="G127" s="143">
        <f t="shared" si="56"/>
        <v>0</v>
      </c>
      <c r="H127" s="143">
        <f t="shared" si="56"/>
        <v>93401.76999999999</v>
      </c>
      <c r="I127" s="143">
        <f t="shared" si="56"/>
        <v>0</v>
      </c>
      <c r="J127" s="143">
        <f t="shared" si="56"/>
        <v>127000</v>
      </c>
      <c r="K127" s="143">
        <f t="shared" si="56"/>
        <v>127000</v>
      </c>
      <c r="L127" s="143">
        <f t="shared" si="56"/>
        <v>0</v>
      </c>
      <c r="M127" s="143">
        <f t="shared" si="56"/>
        <v>0</v>
      </c>
      <c r="N127" s="143">
        <f t="shared" si="56"/>
        <v>0</v>
      </c>
      <c r="O127" s="143">
        <f t="shared" si="56"/>
        <v>127000</v>
      </c>
      <c r="P127" s="144">
        <f t="shared" si="42"/>
        <v>218601.77000000002</v>
      </c>
      <c r="Q127" s="5"/>
    </row>
    <row r="128" spans="1:20" s="4" customFormat="1" ht="37.5" x14ac:dyDescent="0.3">
      <c r="A128" s="104" t="s">
        <v>297</v>
      </c>
      <c r="B128" s="104" t="s">
        <v>209</v>
      </c>
      <c r="C128" s="104" t="s">
        <v>209</v>
      </c>
      <c r="D128" s="107" t="s">
        <v>296</v>
      </c>
      <c r="E128" s="143">
        <f>E129+E133+E131</f>
        <v>91601.770000000019</v>
      </c>
      <c r="F128" s="143">
        <f t="shared" ref="F128:O128" si="57">F129+F133+F131</f>
        <v>91601.770000000019</v>
      </c>
      <c r="G128" s="143">
        <f t="shared" si="57"/>
        <v>0</v>
      </c>
      <c r="H128" s="143">
        <f t="shared" si="57"/>
        <v>93401.76999999999</v>
      </c>
      <c r="I128" s="143">
        <f t="shared" si="57"/>
        <v>0</v>
      </c>
      <c r="J128" s="143">
        <f t="shared" si="57"/>
        <v>127000</v>
      </c>
      <c r="K128" s="143">
        <f t="shared" si="57"/>
        <v>127000</v>
      </c>
      <c r="L128" s="143">
        <f t="shared" si="57"/>
        <v>0</v>
      </c>
      <c r="M128" s="143">
        <f t="shared" si="57"/>
        <v>0</v>
      </c>
      <c r="N128" s="143">
        <f t="shared" si="57"/>
        <v>0</v>
      </c>
      <c r="O128" s="143">
        <f t="shared" si="57"/>
        <v>127000</v>
      </c>
      <c r="P128" s="144">
        <f t="shared" si="42"/>
        <v>218601.77000000002</v>
      </c>
      <c r="Q128" s="5"/>
    </row>
    <row r="129" spans="1:17" s="4" customFormat="1" ht="43.5" hidden="1" customHeight="1" x14ac:dyDescent="0.3">
      <c r="A129" s="104" t="s">
        <v>209</v>
      </c>
      <c r="B129" s="104" t="s">
        <v>210</v>
      </c>
      <c r="C129" s="104" t="s">
        <v>209</v>
      </c>
      <c r="D129" s="109" t="s">
        <v>211</v>
      </c>
      <c r="E129" s="143">
        <f>E130</f>
        <v>0</v>
      </c>
      <c r="F129" s="143">
        <f t="shared" ref="F129:O129" si="58">F130</f>
        <v>0</v>
      </c>
      <c r="G129" s="143">
        <f t="shared" si="58"/>
        <v>0</v>
      </c>
      <c r="H129" s="143">
        <f t="shared" si="58"/>
        <v>0</v>
      </c>
      <c r="I129" s="143">
        <f t="shared" si="58"/>
        <v>0</v>
      </c>
      <c r="J129" s="143">
        <f t="shared" si="58"/>
        <v>0</v>
      </c>
      <c r="K129" s="143">
        <f t="shared" si="58"/>
        <v>0</v>
      </c>
      <c r="L129" s="143">
        <f t="shared" si="58"/>
        <v>0</v>
      </c>
      <c r="M129" s="143">
        <f t="shared" si="58"/>
        <v>0</v>
      </c>
      <c r="N129" s="143">
        <f t="shared" si="58"/>
        <v>0</v>
      </c>
      <c r="O129" s="143">
        <f t="shared" si="58"/>
        <v>0</v>
      </c>
      <c r="P129" s="144">
        <f t="shared" si="42"/>
        <v>0</v>
      </c>
      <c r="Q129" s="5"/>
    </row>
    <row r="130" spans="1:17" s="4" customFormat="1" ht="78" hidden="1" customHeight="1" x14ac:dyDescent="0.3">
      <c r="A130" s="119" t="s">
        <v>298</v>
      </c>
      <c r="B130" s="119" t="s">
        <v>14</v>
      </c>
      <c r="C130" s="119" t="s">
        <v>12</v>
      </c>
      <c r="D130" s="120" t="s">
        <v>255</v>
      </c>
      <c r="E130" s="121">
        <f>F130</f>
        <v>0</v>
      </c>
      <c r="F130" s="72"/>
      <c r="G130" s="72"/>
      <c r="H130" s="72"/>
      <c r="I130" s="72"/>
      <c r="J130" s="72">
        <f>K130+L130</f>
        <v>0</v>
      </c>
      <c r="K130" s="72"/>
      <c r="L130" s="72"/>
      <c r="M130" s="72"/>
      <c r="N130" s="72"/>
      <c r="O130" s="72"/>
      <c r="P130" s="50">
        <f t="shared" si="42"/>
        <v>0</v>
      </c>
      <c r="Q130" s="5"/>
    </row>
    <row r="131" spans="1:17" s="4" customFormat="1" ht="78" customHeight="1" x14ac:dyDescent="0.3">
      <c r="A131" s="17"/>
      <c r="B131" s="129">
        <v>3000</v>
      </c>
      <c r="C131" s="52"/>
      <c r="D131" s="106" t="s">
        <v>221</v>
      </c>
      <c r="E131" s="128">
        <f>E132</f>
        <v>-53500</v>
      </c>
      <c r="F131" s="128">
        <f t="shared" ref="F131:O131" si="59">F132</f>
        <v>-53500</v>
      </c>
      <c r="G131" s="128">
        <f t="shared" si="59"/>
        <v>0</v>
      </c>
      <c r="H131" s="128">
        <f t="shared" si="59"/>
        <v>0</v>
      </c>
      <c r="I131" s="128">
        <f t="shared" si="59"/>
        <v>0</v>
      </c>
      <c r="J131" s="128">
        <f t="shared" si="59"/>
        <v>0</v>
      </c>
      <c r="K131" s="128">
        <f t="shared" si="59"/>
        <v>0</v>
      </c>
      <c r="L131" s="128">
        <f t="shared" si="59"/>
        <v>0</v>
      </c>
      <c r="M131" s="128">
        <f t="shared" si="59"/>
        <v>0</v>
      </c>
      <c r="N131" s="128">
        <f t="shared" si="59"/>
        <v>0</v>
      </c>
      <c r="O131" s="128">
        <f t="shared" si="59"/>
        <v>0</v>
      </c>
      <c r="P131" s="50">
        <f t="shared" si="42"/>
        <v>-53500</v>
      </c>
      <c r="Q131" s="5"/>
    </row>
    <row r="132" spans="1:17" s="4" customFormat="1" ht="78" customHeight="1" x14ac:dyDescent="0.3">
      <c r="A132" s="125">
        <v>1113131</v>
      </c>
      <c r="B132" s="130">
        <v>3131</v>
      </c>
      <c r="C132" s="125">
        <v>1040</v>
      </c>
      <c r="D132" s="126" t="s">
        <v>331</v>
      </c>
      <c r="E132" s="127">
        <f>F132</f>
        <v>-53500</v>
      </c>
      <c r="F132" s="24">
        <v>-53500</v>
      </c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42"/>
        <v>-53500</v>
      </c>
      <c r="Q132" s="5"/>
    </row>
    <row r="133" spans="1:17" s="4" customFormat="1" ht="41.25" customHeight="1" x14ac:dyDescent="0.3">
      <c r="A133" s="133" t="s">
        <v>209</v>
      </c>
      <c r="B133" s="131" t="s">
        <v>299</v>
      </c>
      <c r="C133" s="122" t="s">
        <v>209</v>
      </c>
      <c r="D133" s="123" t="s">
        <v>300</v>
      </c>
      <c r="E133" s="124">
        <f>E134+E135+E138+E143+E144</f>
        <v>145101.77000000002</v>
      </c>
      <c r="F133" s="124">
        <f>F134+F135+F138+F143+F144</f>
        <v>145101.77000000002</v>
      </c>
      <c r="G133" s="124">
        <f t="shared" ref="G133:N133" si="60">G134+G135+G138+G143+G144</f>
        <v>0</v>
      </c>
      <c r="H133" s="124">
        <f t="shared" si="60"/>
        <v>93401.76999999999</v>
      </c>
      <c r="I133" s="124">
        <f t="shared" si="60"/>
        <v>0</v>
      </c>
      <c r="J133" s="124">
        <f t="shared" si="60"/>
        <v>127000</v>
      </c>
      <c r="K133" s="124">
        <f>K134+K135+K138+K143+K144</f>
        <v>127000</v>
      </c>
      <c r="L133" s="124">
        <f t="shared" si="60"/>
        <v>0</v>
      </c>
      <c r="M133" s="124">
        <f t="shared" si="60"/>
        <v>0</v>
      </c>
      <c r="N133" s="124">
        <f t="shared" si="60"/>
        <v>0</v>
      </c>
      <c r="O133" s="124">
        <f>O134+O135+O138+O143+O144</f>
        <v>127000</v>
      </c>
      <c r="P133" s="50">
        <f t="shared" si="42"/>
        <v>272101.77</v>
      </c>
      <c r="Q133" s="5"/>
    </row>
    <row r="134" spans="1:17" s="4" customFormat="1" ht="61.5" hidden="1" customHeight="1" x14ac:dyDescent="0.3">
      <c r="A134" s="132" t="s">
        <v>301</v>
      </c>
      <c r="B134" s="103" t="s">
        <v>302</v>
      </c>
      <c r="C134" s="103" t="s">
        <v>20</v>
      </c>
      <c r="D134" s="108" t="s">
        <v>303</v>
      </c>
      <c r="E134" s="110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50">
        <f t="shared" si="42"/>
        <v>0</v>
      </c>
      <c r="Q134" s="5"/>
    </row>
    <row r="135" spans="1:17" s="4" customFormat="1" ht="76.5" customHeight="1" x14ac:dyDescent="0.3">
      <c r="A135" s="103" t="s">
        <v>304</v>
      </c>
      <c r="B135" s="103" t="s">
        <v>305</v>
      </c>
      <c r="C135" s="103" t="s">
        <v>20</v>
      </c>
      <c r="D135" s="108" t="s">
        <v>373</v>
      </c>
      <c r="E135" s="147">
        <f t="shared" ref="E135:E144" si="61">F135</f>
        <v>93401.76999999999</v>
      </c>
      <c r="F135" s="24">
        <f>F136+F137</f>
        <v>93401.76999999999</v>
      </c>
      <c r="G135" s="24">
        <f t="shared" ref="G135:I135" si="62">G136+G137</f>
        <v>0</v>
      </c>
      <c r="H135" s="24">
        <f t="shared" si="62"/>
        <v>93401.76999999999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50">
        <f t="shared" si="42"/>
        <v>93401.76999999999</v>
      </c>
      <c r="Q135" s="5"/>
    </row>
    <row r="136" spans="1:17" s="4" customFormat="1" ht="46.5" customHeight="1" x14ac:dyDescent="0.3">
      <c r="A136" s="158"/>
      <c r="B136" s="158"/>
      <c r="C136" s="158"/>
      <c r="D136" s="157" t="s">
        <v>368</v>
      </c>
      <c r="E136" s="147">
        <f t="shared" si="61"/>
        <v>81550.429999999993</v>
      </c>
      <c r="F136" s="24">
        <v>81550.429999999993</v>
      </c>
      <c r="G136" s="24"/>
      <c r="H136" s="24">
        <v>81550.429999999993</v>
      </c>
      <c r="I136" s="24"/>
      <c r="J136" s="24"/>
      <c r="K136" s="24"/>
      <c r="L136" s="24"/>
      <c r="M136" s="24"/>
      <c r="N136" s="24"/>
      <c r="O136" s="24"/>
      <c r="P136" s="50">
        <f t="shared" si="42"/>
        <v>81550.429999999993</v>
      </c>
      <c r="Q136" s="5"/>
    </row>
    <row r="137" spans="1:17" s="4" customFormat="1" ht="34.5" customHeight="1" x14ac:dyDescent="0.3">
      <c r="A137" s="158"/>
      <c r="B137" s="158"/>
      <c r="C137" s="158"/>
      <c r="D137" s="157" t="s">
        <v>367</v>
      </c>
      <c r="E137" s="147">
        <f t="shared" si="61"/>
        <v>11851.34</v>
      </c>
      <c r="F137" s="24">
        <v>11851.34</v>
      </c>
      <c r="G137" s="24"/>
      <c r="H137" s="24">
        <v>11851.34</v>
      </c>
      <c r="I137" s="24"/>
      <c r="J137" s="24"/>
      <c r="K137" s="24"/>
      <c r="L137" s="24"/>
      <c r="M137" s="24"/>
      <c r="N137" s="24"/>
      <c r="O137" s="24"/>
      <c r="P137" s="50">
        <f t="shared" si="42"/>
        <v>11851.34</v>
      </c>
      <c r="Q137" s="5"/>
    </row>
    <row r="138" spans="1:17" s="4" customFormat="1" ht="56.25" x14ac:dyDescent="0.3">
      <c r="A138" s="119" t="s">
        <v>306</v>
      </c>
      <c r="B138" s="119" t="s">
        <v>112</v>
      </c>
      <c r="C138" s="119" t="s">
        <v>20</v>
      </c>
      <c r="D138" s="120" t="s">
        <v>369</v>
      </c>
      <c r="E138" s="149">
        <f t="shared" si="61"/>
        <v>233700</v>
      </c>
      <c r="F138" s="150">
        <f>F139+F142</f>
        <v>233700</v>
      </c>
      <c r="G138" s="72">
        <f t="shared" ref="G138:O138" si="64">G139+G142</f>
        <v>0</v>
      </c>
      <c r="H138" s="72">
        <f t="shared" si="64"/>
        <v>0</v>
      </c>
      <c r="I138" s="72">
        <f t="shared" si="64"/>
        <v>0</v>
      </c>
      <c r="J138" s="72">
        <f t="shared" si="64"/>
        <v>127000</v>
      </c>
      <c r="K138" s="72">
        <f t="shared" si="64"/>
        <v>127000</v>
      </c>
      <c r="L138" s="72">
        <f t="shared" si="64"/>
        <v>0</v>
      </c>
      <c r="M138" s="72">
        <f t="shared" si="64"/>
        <v>0</v>
      </c>
      <c r="N138" s="72">
        <f t="shared" si="64"/>
        <v>0</v>
      </c>
      <c r="O138" s="72">
        <f t="shared" si="64"/>
        <v>127000</v>
      </c>
      <c r="P138" s="70">
        <f t="shared" si="42"/>
        <v>360700</v>
      </c>
      <c r="Q138" s="5"/>
    </row>
    <row r="139" spans="1:17" s="4" customFormat="1" ht="43.5" customHeight="1" x14ac:dyDescent="0.3">
      <c r="A139" s="125"/>
      <c r="B139" s="125"/>
      <c r="C139" s="125"/>
      <c r="D139" s="126" t="s">
        <v>374</v>
      </c>
      <c r="E139" s="156">
        <f t="shared" si="61"/>
        <v>233700</v>
      </c>
      <c r="F139" s="148">
        <f>F140+F141</f>
        <v>233700</v>
      </c>
      <c r="G139" s="148">
        <f t="shared" ref="G139:O139" si="65">G140+G141</f>
        <v>0</v>
      </c>
      <c r="H139" s="148">
        <f t="shared" si="65"/>
        <v>0</v>
      </c>
      <c r="I139" s="148">
        <f t="shared" si="65"/>
        <v>0</v>
      </c>
      <c r="J139" s="148">
        <f t="shared" si="65"/>
        <v>127000</v>
      </c>
      <c r="K139" s="148">
        <f t="shared" si="65"/>
        <v>127000</v>
      </c>
      <c r="L139" s="148">
        <f t="shared" si="65"/>
        <v>0</v>
      </c>
      <c r="M139" s="148">
        <f t="shared" si="65"/>
        <v>0</v>
      </c>
      <c r="N139" s="148">
        <f t="shared" si="65"/>
        <v>0</v>
      </c>
      <c r="O139" s="148">
        <f t="shared" si="65"/>
        <v>127000</v>
      </c>
      <c r="P139" s="50">
        <f t="shared" si="42"/>
        <v>360700</v>
      </c>
      <c r="Q139" s="5"/>
    </row>
    <row r="140" spans="1:17" s="4" customFormat="1" ht="43.5" customHeight="1" x14ac:dyDescent="0.3">
      <c r="A140" s="125"/>
      <c r="B140" s="125"/>
      <c r="C140" s="125"/>
      <c r="D140" s="157" t="s">
        <v>368</v>
      </c>
      <c r="E140" s="156">
        <f t="shared" si="61"/>
        <v>26949.570000000007</v>
      </c>
      <c r="F140" s="148">
        <f>108500-81550.43</f>
        <v>26949.570000000007</v>
      </c>
      <c r="G140" s="24"/>
      <c r="H140" s="24"/>
      <c r="I140" s="24"/>
      <c r="J140" s="24">
        <f>K140</f>
        <v>127000</v>
      </c>
      <c r="K140" s="24">
        <v>127000</v>
      </c>
      <c r="L140" s="24"/>
      <c r="M140" s="24"/>
      <c r="N140" s="24"/>
      <c r="O140" s="24">
        <v>127000</v>
      </c>
      <c r="P140" s="50">
        <f t="shared" si="42"/>
        <v>153949.57</v>
      </c>
      <c r="Q140" s="5"/>
    </row>
    <row r="141" spans="1:17" s="4" customFormat="1" ht="22.5" customHeight="1" x14ac:dyDescent="0.3">
      <c r="A141" s="125"/>
      <c r="B141" s="125"/>
      <c r="C141" s="125"/>
      <c r="D141" s="157" t="s">
        <v>367</v>
      </c>
      <c r="E141" s="156">
        <f t="shared" si="61"/>
        <v>206750.43</v>
      </c>
      <c r="F141" s="148">
        <v>206750.43</v>
      </c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50">
        <f t="shared" si="42"/>
        <v>206750.43</v>
      </c>
      <c r="Q141" s="5"/>
    </row>
    <row r="142" spans="1:17" s="4" customFormat="1" ht="43.5" hidden="1" customHeight="1" x14ac:dyDescent="0.3">
      <c r="A142" s="54"/>
      <c r="B142" s="54"/>
      <c r="C142" s="151"/>
      <c r="D142" s="152" t="s">
        <v>313</v>
      </c>
      <c r="E142" s="153">
        <f t="shared" si="61"/>
        <v>0</v>
      </c>
      <c r="F142" s="154"/>
      <c r="G142" s="155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50">
        <f t="shared" si="42"/>
        <v>0</v>
      </c>
      <c r="Q142" s="5"/>
    </row>
    <row r="143" spans="1:17" s="4" customFormat="1" ht="93.75" x14ac:dyDescent="0.3">
      <c r="A143" s="103" t="s">
        <v>307</v>
      </c>
      <c r="B143" s="103" t="s">
        <v>308</v>
      </c>
      <c r="C143" s="103" t="s">
        <v>20</v>
      </c>
      <c r="D143" s="108" t="s">
        <v>309</v>
      </c>
      <c r="E143" s="110">
        <f t="shared" si="61"/>
        <v>-182000</v>
      </c>
      <c r="F143" s="24">
        <v>-182000</v>
      </c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50">
        <f t="shared" si="42"/>
        <v>-182000</v>
      </c>
      <c r="Q143" s="5"/>
    </row>
    <row r="144" spans="1:17" s="4" customFormat="1" ht="75" hidden="1" x14ac:dyDescent="0.3">
      <c r="A144" s="103" t="s">
        <v>310</v>
      </c>
      <c r="B144" s="103" t="s">
        <v>311</v>
      </c>
      <c r="C144" s="103" t="s">
        <v>20</v>
      </c>
      <c r="D144" s="108" t="s">
        <v>312</v>
      </c>
      <c r="E144" s="110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50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50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50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50">
        <f t="shared" si="42"/>
        <v>0</v>
      </c>
      <c r="Q147" s="5"/>
    </row>
    <row r="148" spans="1:24" s="4" customFormat="1" ht="56.25" x14ac:dyDescent="0.3">
      <c r="A148" s="13" t="s">
        <v>106</v>
      </c>
      <c r="B148" s="14"/>
      <c r="C148" s="15"/>
      <c r="D148" s="142" t="s">
        <v>151</v>
      </c>
      <c r="E148" s="50">
        <f>E149</f>
        <v>11301720</v>
      </c>
      <c r="F148" s="50">
        <f t="shared" ref="F148:O148" si="67">F149</f>
        <v>9801720</v>
      </c>
      <c r="G148" s="50">
        <f t="shared" si="67"/>
        <v>0</v>
      </c>
      <c r="H148" s="50">
        <f t="shared" si="67"/>
        <v>803700</v>
      </c>
      <c r="I148" s="50">
        <f t="shared" si="67"/>
        <v>1500000</v>
      </c>
      <c r="J148" s="50">
        <f>J149</f>
        <v>-16337146</v>
      </c>
      <c r="K148" s="50">
        <f t="shared" si="67"/>
        <v>-16337146</v>
      </c>
      <c r="L148" s="50">
        <f t="shared" si="67"/>
        <v>0</v>
      </c>
      <c r="M148" s="50">
        <f t="shared" si="67"/>
        <v>0</v>
      </c>
      <c r="N148" s="50">
        <f t="shared" si="67"/>
        <v>0</v>
      </c>
      <c r="O148" s="50">
        <f t="shared" si="67"/>
        <v>-16337146</v>
      </c>
      <c r="P148" s="50">
        <f t="shared" si="42"/>
        <v>-5035426</v>
      </c>
    </row>
    <row r="149" spans="1:24" s="4" customFormat="1" ht="60" customHeight="1" x14ac:dyDescent="0.3">
      <c r="A149" s="13" t="s">
        <v>107</v>
      </c>
      <c r="B149" s="14"/>
      <c r="C149" s="15"/>
      <c r="D149" s="142" t="s">
        <v>151</v>
      </c>
      <c r="E149" s="50">
        <f>E164+E179+E152+E193+E159+E150</f>
        <v>11301720</v>
      </c>
      <c r="F149" s="50">
        <f>F164+F179+F152+F193+F159+F150</f>
        <v>9801720</v>
      </c>
      <c r="G149" s="50">
        <f t="shared" ref="G149:I149" si="68">G164+G179+G152+G193+G159+G150</f>
        <v>0</v>
      </c>
      <c r="H149" s="50">
        <f t="shared" si="68"/>
        <v>803700</v>
      </c>
      <c r="I149" s="50">
        <f t="shared" si="68"/>
        <v>1500000</v>
      </c>
      <c r="J149" s="50">
        <f>J164+J179+J152+J193+J159</f>
        <v>-16337146</v>
      </c>
      <c r="K149" s="50">
        <f>K164+K179+K152+K193+K159+K150</f>
        <v>-16337146</v>
      </c>
      <c r="L149" s="50">
        <f t="shared" ref="L149" si="69">L164+L179+L152+L193+L159+L150</f>
        <v>0</v>
      </c>
      <c r="M149" s="50">
        <f t="shared" ref="M149" si="70">M164+M179+M152+M193+M159+M150</f>
        <v>0</v>
      </c>
      <c r="N149" s="50">
        <f t="shared" ref="N149:O149" si="71">N164+N179+N152+N193+N159+N150</f>
        <v>0</v>
      </c>
      <c r="O149" s="50">
        <f t="shared" si="71"/>
        <v>-16337146</v>
      </c>
      <c r="P149" s="50">
        <f t="shared" si="42"/>
        <v>-5035426</v>
      </c>
    </row>
    <row r="150" spans="1:24" s="4" customFormat="1" ht="28.5" hidden="1" customHeight="1" x14ac:dyDescent="0.3">
      <c r="A150" s="13"/>
      <c r="B150" s="67" t="s">
        <v>210</v>
      </c>
      <c r="C150" s="15"/>
      <c r="D150" s="25" t="s">
        <v>211</v>
      </c>
      <c r="E150" s="50">
        <f>E151</f>
        <v>0</v>
      </c>
      <c r="F150" s="50">
        <f>F151</f>
        <v>0</v>
      </c>
      <c r="G150" s="50">
        <f t="shared" ref="G150:O150" si="72">G151</f>
        <v>0</v>
      </c>
      <c r="H150" s="50">
        <f t="shared" si="72"/>
        <v>0</v>
      </c>
      <c r="I150" s="50">
        <f t="shared" si="72"/>
        <v>0</v>
      </c>
      <c r="J150" s="50">
        <f t="shared" si="72"/>
        <v>0</v>
      </c>
      <c r="K150" s="50">
        <f t="shared" si="72"/>
        <v>0</v>
      </c>
      <c r="L150" s="50">
        <f t="shared" si="72"/>
        <v>0</v>
      </c>
      <c r="M150" s="50">
        <f t="shared" si="72"/>
        <v>0</v>
      </c>
      <c r="N150" s="50">
        <f t="shared" si="72"/>
        <v>0</v>
      </c>
      <c r="O150" s="50">
        <f t="shared" si="72"/>
        <v>0</v>
      </c>
      <c r="P150" s="50">
        <f t="shared" ref="P150" si="73">E150+J150</f>
        <v>0</v>
      </c>
    </row>
    <row r="151" spans="1:24" s="4" customFormat="1" ht="86.25" hidden="1" customHeight="1" x14ac:dyDescent="0.3">
      <c r="A151" s="17" t="s">
        <v>365</v>
      </c>
      <c r="B151" s="17" t="s">
        <v>14</v>
      </c>
      <c r="C151" s="18" t="s">
        <v>12</v>
      </c>
      <c r="D151" s="19" t="s">
        <v>15</v>
      </c>
      <c r="E151" s="24">
        <f t="shared" ref="E151" si="74">F151</f>
        <v>0</v>
      </c>
      <c r="F151" s="24"/>
      <c r="G151" s="24"/>
      <c r="H151" s="24"/>
      <c r="I151" s="24"/>
      <c r="J151" s="24">
        <f t="shared" ref="J151" si="75">L151+O151</f>
        <v>0</v>
      </c>
      <c r="K151" s="24"/>
      <c r="L151" s="24"/>
      <c r="M151" s="24"/>
      <c r="N151" s="24"/>
      <c r="O151" s="24"/>
      <c r="P151" s="50">
        <f t="shared" si="42"/>
        <v>0</v>
      </c>
      <c r="X151" s="4" t="s">
        <v>208</v>
      </c>
    </row>
    <row r="152" spans="1:24" s="4" customFormat="1" ht="60" customHeight="1" x14ac:dyDescent="0.3">
      <c r="A152" s="13"/>
      <c r="B152" s="67" t="s">
        <v>212</v>
      </c>
      <c r="C152" s="67"/>
      <c r="D152" s="71" t="s">
        <v>213</v>
      </c>
      <c r="E152" s="50">
        <f>E153+E154+E155</f>
        <v>0</v>
      </c>
      <c r="F152" s="50">
        <f t="shared" ref="F152:O152" si="76">F153+F154+F155</f>
        <v>0</v>
      </c>
      <c r="G152" s="50">
        <f t="shared" si="76"/>
        <v>0</v>
      </c>
      <c r="H152" s="50">
        <f t="shared" si="76"/>
        <v>0</v>
      </c>
      <c r="I152" s="50">
        <f t="shared" si="76"/>
        <v>0</v>
      </c>
      <c r="J152" s="50">
        <f t="shared" si="76"/>
        <v>-3402931</v>
      </c>
      <c r="K152" s="50">
        <f t="shared" si="76"/>
        <v>-3402931</v>
      </c>
      <c r="L152" s="50">
        <f t="shared" si="76"/>
        <v>0</v>
      </c>
      <c r="M152" s="50">
        <f t="shared" si="76"/>
        <v>0</v>
      </c>
      <c r="N152" s="50">
        <f t="shared" si="76"/>
        <v>0</v>
      </c>
      <c r="O152" s="50">
        <f t="shared" si="76"/>
        <v>-3402931</v>
      </c>
      <c r="P152" s="50">
        <f t="shared" si="42"/>
        <v>-3402931</v>
      </c>
    </row>
    <row r="153" spans="1:24" s="4" customFormat="1" ht="60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5" si="77">F153</f>
        <v>0</v>
      </c>
      <c r="F153" s="24"/>
      <c r="G153" s="24"/>
      <c r="H153" s="24"/>
      <c r="I153" s="24"/>
      <c r="J153" s="24">
        <f t="shared" ref="J153:J195" si="78">L153+O153</f>
        <v>-3402931</v>
      </c>
      <c r="K153" s="24">
        <v>-3402931</v>
      </c>
      <c r="L153" s="24"/>
      <c r="M153" s="24"/>
      <c r="N153" s="24"/>
      <c r="O153" s="24">
        <v>-3402931</v>
      </c>
      <c r="P153" s="50">
        <f t="shared" si="42"/>
        <v>-3402931</v>
      </c>
      <c r="Q153" s="5"/>
    </row>
    <row r="154" spans="1:24" s="4" customFormat="1" ht="71.25" hidden="1" customHeight="1" x14ac:dyDescent="0.3">
      <c r="A154" s="17" t="s">
        <v>332</v>
      </c>
      <c r="B154" s="17">
        <v>1021</v>
      </c>
      <c r="C154" s="18" t="s">
        <v>34</v>
      </c>
      <c r="D154" s="19" t="s">
        <v>207</v>
      </c>
      <c r="E154" s="24">
        <f t="shared" si="77"/>
        <v>0</v>
      </c>
      <c r="F154" s="24"/>
      <c r="G154" s="24"/>
      <c r="H154" s="24"/>
      <c r="I154" s="24"/>
      <c r="J154" s="24">
        <f t="shared" si="78"/>
        <v>0</v>
      </c>
      <c r="K154" s="24"/>
      <c r="L154" s="24"/>
      <c r="M154" s="24"/>
      <c r="N154" s="24"/>
      <c r="O154" s="24"/>
      <c r="P154" s="50">
        <f t="shared" ref="P154:P216" si="79">E154+J154</f>
        <v>0</v>
      </c>
      <c r="Q154" s="5"/>
    </row>
    <row r="155" spans="1:24" s="4" customFormat="1" ht="166.5" hidden="1" customHeight="1" x14ac:dyDescent="0.3">
      <c r="A155" s="17" t="s">
        <v>333</v>
      </c>
      <c r="B155" s="17">
        <v>1060</v>
      </c>
      <c r="C155" s="18"/>
      <c r="D155" s="117" t="s">
        <v>231</v>
      </c>
      <c r="E155" s="50">
        <f>E156</f>
        <v>0</v>
      </c>
      <c r="F155" s="50">
        <f t="shared" ref="F155:O155" si="80">F156</f>
        <v>0</v>
      </c>
      <c r="G155" s="50">
        <f t="shared" si="80"/>
        <v>0</v>
      </c>
      <c r="H155" s="50">
        <f t="shared" si="80"/>
        <v>0</v>
      </c>
      <c r="I155" s="50">
        <f t="shared" si="80"/>
        <v>0</v>
      </c>
      <c r="J155" s="50">
        <f t="shared" si="80"/>
        <v>0</v>
      </c>
      <c r="K155" s="50">
        <f t="shared" si="80"/>
        <v>0</v>
      </c>
      <c r="L155" s="50">
        <f t="shared" si="80"/>
        <v>0</v>
      </c>
      <c r="M155" s="50">
        <f t="shared" si="80"/>
        <v>0</v>
      </c>
      <c r="N155" s="50">
        <f t="shared" si="80"/>
        <v>0</v>
      </c>
      <c r="O155" s="50">
        <f t="shared" si="80"/>
        <v>0</v>
      </c>
      <c r="P155" s="50">
        <f t="shared" si="79"/>
        <v>0</v>
      </c>
      <c r="Q155" s="5"/>
    </row>
    <row r="156" spans="1:24" s="4" customFormat="1" ht="71.25" hidden="1" customHeight="1" x14ac:dyDescent="0.3">
      <c r="A156" s="17" t="s">
        <v>334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8"/>
        <v>0</v>
      </c>
      <c r="K156" s="24"/>
      <c r="L156" s="24"/>
      <c r="M156" s="24"/>
      <c r="N156" s="24"/>
      <c r="O156" s="24"/>
      <c r="P156" s="50">
        <f t="shared" si="79"/>
        <v>0</v>
      </c>
      <c r="Q156" s="5"/>
      <c r="T156" s="4" t="s">
        <v>208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7"/>
        <v>0</v>
      </c>
      <c r="F157" s="24"/>
      <c r="G157" s="24"/>
      <c r="H157" s="24"/>
      <c r="I157" s="24"/>
      <c r="J157" s="24">
        <f t="shared" si="78"/>
        <v>0</v>
      </c>
      <c r="K157" s="24"/>
      <c r="L157" s="24"/>
      <c r="M157" s="24"/>
      <c r="N157" s="24"/>
      <c r="O157" s="24"/>
      <c r="P157" s="50">
        <f t="shared" si="79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7"/>
        <v>0</v>
      </c>
      <c r="F158" s="24"/>
      <c r="G158" s="24"/>
      <c r="H158" s="24"/>
      <c r="I158" s="24"/>
      <c r="J158" s="24">
        <f t="shared" si="78"/>
        <v>0</v>
      </c>
      <c r="K158" s="24"/>
      <c r="L158" s="24"/>
      <c r="M158" s="24"/>
      <c r="N158" s="24"/>
      <c r="O158" s="24"/>
      <c r="P158" s="50">
        <f t="shared" si="79"/>
        <v>0</v>
      </c>
      <c r="Q158" s="5"/>
    </row>
    <row r="159" spans="1:24" s="4" customFormat="1" ht="57" hidden="1" customHeight="1" x14ac:dyDescent="0.3">
      <c r="A159" s="17"/>
      <c r="B159" s="13">
        <v>2000</v>
      </c>
      <c r="C159" s="18"/>
      <c r="D159" s="52" t="s">
        <v>360</v>
      </c>
      <c r="E159" s="50">
        <f>E160+E161</f>
        <v>0</v>
      </c>
      <c r="F159" s="50">
        <f t="shared" ref="F159:O159" si="81">F160+F161</f>
        <v>0</v>
      </c>
      <c r="G159" s="50">
        <f t="shared" si="81"/>
        <v>0</v>
      </c>
      <c r="H159" s="50">
        <f t="shared" si="81"/>
        <v>0</v>
      </c>
      <c r="I159" s="50">
        <f t="shared" si="81"/>
        <v>0</v>
      </c>
      <c r="J159" s="50">
        <f t="shared" si="81"/>
        <v>0</v>
      </c>
      <c r="K159" s="50">
        <f t="shared" si="81"/>
        <v>0</v>
      </c>
      <c r="L159" s="50">
        <f t="shared" si="81"/>
        <v>0</v>
      </c>
      <c r="M159" s="50">
        <f t="shared" si="81"/>
        <v>0</v>
      </c>
      <c r="N159" s="50">
        <f t="shared" si="81"/>
        <v>0</v>
      </c>
      <c r="O159" s="50">
        <f t="shared" si="81"/>
        <v>0</v>
      </c>
      <c r="P159" s="50">
        <f t="shared" si="79"/>
        <v>0</v>
      </c>
      <c r="Q159" s="5"/>
    </row>
    <row r="160" spans="1:24" s="4" customFormat="1" ht="46.5" hidden="1" customHeight="1" x14ac:dyDescent="0.3">
      <c r="A160" s="17">
        <v>1212010</v>
      </c>
      <c r="B160" s="17">
        <v>2010</v>
      </c>
      <c r="C160" s="22" t="s">
        <v>217</v>
      </c>
      <c r="D160" s="19" t="s">
        <v>361</v>
      </c>
      <c r="E160" s="24">
        <f>F160+I160</f>
        <v>0</v>
      </c>
      <c r="F160" s="24"/>
      <c r="G160" s="24"/>
      <c r="H160" s="24"/>
      <c r="I160" s="24"/>
      <c r="J160" s="24">
        <f>K160+O160</f>
        <v>0</v>
      </c>
      <c r="K160" s="24"/>
      <c r="L160" s="24"/>
      <c r="M160" s="24"/>
      <c r="N160" s="24"/>
      <c r="O160" s="24"/>
      <c r="P160" s="50">
        <f t="shared" si="79"/>
        <v>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219</v>
      </c>
      <c r="D161" s="19" t="s">
        <v>220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50">
        <f t="shared" si="79"/>
        <v>0</v>
      </c>
      <c r="Q161" s="5"/>
    </row>
    <row r="162" spans="1:22" s="4" customFormat="1" ht="86.25" hidden="1" customHeight="1" x14ac:dyDescent="0.3">
      <c r="A162" s="17" t="s">
        <v>111</v>
      </c>
      <c r="B162" s="17" t="s">
        <v>112</v>
      </c>
      <c r="C162" s="18" t="s">
        <v>20</v>
      </c>
      <c r="D162" s="19" t="s">
        <v>195</v>
      </c>
      <c r="E162" s="24">
        <f t="shared" si="77"/>
        <v>0</v>
      </c>
      <c r="F162" s="24"/>
      <c r="G162" s="24"/>
      <c r="H162" s="24"/>
      <c r="I162" s="24"/>
      <c r="J162" s="24">
        <f t="shared" si="78"/>
        <v>0</v>
      </c>
      <c r="K162" s="24"/>
      <c r="L162" s="24"/>
      <c r="M162" s="24"/>
      <c r="N162" s="24"/>
      <c r="O162" s="24"/>
      <c r="P162" s="50">
        <f t="shared" si="79"/>
        <v>0</v>
      </c>
      <c r="Q162" s="5"/>
    </row>
    <row r="163" spans="1:22" s="4" customFormat="1" ht="73.5" hidden="1" customHeight="1" x14ac:dyDescent="0.3">
      <c r="A163" s="17" t="s">
        <v>111</v>
      </c>
      <c r="B163" s="17" t="s">
        <v>112</v>
      </c>
      <c r="C163" s="18" t="s">
        <v>20</v>
      </c>
      <c r="D163" s="19" t="s">
        <v>163</v>
      </c>
      <c r="E163" s="24">
        <f t="shared" si="77"/>
        <v>0</v>
      </c>
      <c r="F163" s="24"/>
      <c r="G163" s="24"/>
      <c r="H163" s="24"/>
      <c r="I163" s="24"/>
      <c r="J163" s="24">
        <f t="shared" si="78"/>
        <v>0</v>
      </c>
      <c r="K163" s="24"/>
      <c r="L163" s="24"/>
      <c r="M163" s="24"/>
      <c r="N163" s="24"/>
      <c r="O163" s="24"/>
      <c r="P163" s="50">
        <f t="shared" si="79"/>
        <v>0</v>
      </c>
      <c r="Q163" s="5"/>
    </row>
    <row r="164" spans="1:22" s="4" customFormat="1" ht="42" customHeight="1" x14ac:dyDescent="0.3">
      <c r="A164" s="81"/>
      <c r="B164" s="81">
        <v>6000</v>
      </c>
      <c r="C164" s="82"/>
      <c r="D164" s="61" t="s">
        <v>237</v>
      </c>
      <c r="E164" s="70">
        <f>E170+E169+E167+E166+E175+E165+E171+E176</f>
        <v>11855394</v>
      </c>
      <c r="F164" s="70">
        <f t="shared" ref="F164:O164" si="82">F170+F169+F167+F166+F175+F165+F171+F176</f>
        <v>10355394</v>
      </c>
      <c r="G164" s="70">
        <f t="shared" si="82"/>
        <v>0</v>
      </c>
      <c r="H164" s="70">
        <f t="shared" si="82"/>
        <v>803700</v>
      </c>
      <c r="I164" s="70">
        <f t="shared" si="82"/>
        <v>1500000</v>
      </c>
      <c r="J164" s="70">
        <f t="shared" si="82"/>
        <v>0</v>
      </c>
      <c r="K164" s="70">
        <f t="shared" si="82"/>
        <v>0</v>
      </c>
      <c r="L164" s="70">
        <f t="shared" si="82"/>
        <v>0</v>
      </c>
      <c r="M164" s="70">
        <f t="shared" si="82"/>
        <v>0</v>
      </c>
      <c r="N164" s="70">
        <f t="shared" si="82"/>
        <v>0</v>
      </c>
      <c r="O164" s="70">
        <f t="shared" si="82"/>
        <v>0</v>
      </c>
      <c r="P164" s="50">
        <f t="shared" si="79"/>
        <v>11855394</v>
      </c>
      <c r="Q164" s="65"/>
    </row>
    <row r="165" spans="1:22" s="4" customFormat="1" ht="42" hidden="1" customHeight="1" x14ac:dyDescent="0.3">
      <c r="A165" s="17" t="s">
        <v>314</v>
      </c>
      <c r="B165" s="17">
        <v>6011</v>
      </c>
      <c r="C165" s="18" t="s">
        <v>175</v>
      </c>
      <c r="D165" s="63" t="s">
        <v>315</v>
      </c>
      <c r="E165" s="24">
        <f>F165+I165</f>
        <v>0</v>
      </c>
      <c r="F165" s="70"/>
      <c r="G165" s="70"/>
      <c r="H165" s="70"/>
      <c r="I165" s="70"/>
      <c r="J165" s="24">
        <f t="shared" si="78"/>
        <v>0</v>
      </c>
      <c r="K165" s="72"/>
      <c r="L165" s="70"/>
      <c r="M165" s="70"/>
      <c r="N165" s="70"/>
      <c r="O165" s="72"/>
      <c r="P165" s="50">
        <f t="shared" si="79"/>
        <v>0</v>
      </c>
      <c r="Q165" s="65"/>
    </row>
    <row r="166" spans="1:22" s="4" customFormat="1" ht="47.25" hidden="1" customHeight="1" x14ac:dyDescent="0.3">
      <c r="A166" s="17" t="s">
        <v>257</v>
      </c>
      <c r="B166" s="17">
        <v>6012</v>
      </c>
      <c r="C166" s="18" t="s">
        <v>113</v>
      </c>
      <c r="D166" s="57" t="s">
        <v>258</v>
      </c>
      <c r="E166" s="24">
        <f>F166+I166</f>
        <v>0</v>
      </c>
      <c r="F166" s="24"/>
      <c r="G166" s="50"/>
      <c r="H166" s="50"/>
      <c r="I166" s="24"/>
      <c r="J166" s="24">
        <f t="shared" si="78"/>
        <v>0</v>
      </c>
      <c r="K166" s="50"/>
      <c r="L166" s="50"/>
      <c r="M166" s="50"/>
      <c r="N166" s="50"/>
      <c r="O166" s="50"/>
      <c r="P166" s="50">
        <f t="shared" si="79"/>
        <v>0</v>
      </c>
      <c r="Q166" s="65"/>
    </row>
    <row r="167" spans="1:22" s="4" customFormat="1" ht="84.75" hidden="1" customHeight="1" x14ac:dyDescent="0.3">
      <c r="A167" s="17" t="s">
        <v>161</v>
      </c>
      <c r="B167" s="17">
        <v>6013</v>
      </c>
      <c r="C167" s="22" t="s">
        <v>113</v>
      </c>
      <c r="D167" s="19" t="s">
        <v>335</v>
      </c>
      <c r="E167" s="24">
        <f>F167+I167</f>
        <v>0</v>
      </c>
      <c r="F167" s="24">
        <f>F168</f>
        <v>0</v>
      </c>
      <c r="G167" s="24"/>
      <c r="H167" s="24"/>
      <c r="I167" s="24"/>
      <c r="J167" s="24">
        <f t="shared" si="78"/>
        <v>0</v>
      </c>
      <c r="K167" s="24"/>
      <c r="L167" s="24"/>
      <c r="M167" s="24"/>
      <c r="N167" s="24"/>
      <c r="O167" s="24"/>
      <c r="P167" s="50">
        <f t="shared" si="79"/>
        <v>0</v>
      </c>
      <c r="Q167" s="5"/>
    </row>
    <row r="168" spans="1:22" s="4" customFormat="1" ht="37.5" hidden="1" customHeight="1" x14ac:dyDescent="0.3">
      <c r="A168" s="17"/>
      <c r="B168" s="17"/>
      <c r="C168" s="22"/>
      <c r="D168" s="19" t="s">
        <v>342</v>
      </c>
      <c r="E168" s="24">
        <f>F168+I168</f>
        <v>0</v>
      </c>
      <c r="F168" s="24"/>
      <c r="G168" s="24"/>
      <c r="H168" s="24"/>
      <c r="I168" s="24"/>
      <c r="J168" s="24">
        <f t="shared" si="78"/>
        <v>0</v>
      </c>
      <c r="K168" s="24"/>
      <c r="L168" s="24"/>
      <c r="M168" s="24"/>
      <c r="N168" s="24"/>
      <c r="O168" s="24"/>
      <c r="P168" s="50">
        <f t="shared" si="79"/>
        <v>0</v>
      </c>
      <c r="Q168" s="5"/>
      <c r="R168" s="4" t="s">
        <v>208</v>
      </c>
    </row>
    <row r="169" spans="1:22" s="4" customFormat="1" ht="54.75" hidden="1" customHeight="1" x14ac:dyDescent="0.3">
      <c r="A169" s="17" t="s">
        <v>243</v>
      </c>
      <c r="B169" s="17">
        <v>6015</v>
      </c>
      <c r="C169" s="22" t="s">
        <v>113</v>
      </c>
      <c r="D169" s="63" t="s">
        <v>244</v>
      </c>
      <c r="E169" s="24">
        <f t="shared" si="77"/>
        <v>0</v>
      </c>
      <c r="F169" s="24"/>
      <c r="G169" s="24"/>
      <c r="H169" s="24"/>
      <c r="I169" s="24"/>
      <c r="J169" s="24">
        <f t="shared" si="78"/>
        <v>0</v>
      </c>
      <c r="K169" s="24"/>
      <c r="L169" s="24"/>
      <c r="M169" s="24"/>
      <c r="N169" s="24"/>
      <c r="O169" s="24"/>
      <c r="P169" s="50">
        <f t="shared" si="79"/>
        <v>0</v>
      </c>
      <c r="Q169" s="65"/>
    </row>
    <row r="170" spans="1:22" s="4" customFormat="1" ht="73.5" hidden="1" customHeight="1" x14ac:dyDescent="0.3">
      <c r="A170" s="17" t="s">
        <v>238</v>
      </c>
      <c r="B170" s="17">
        <v>6016</v>
      </c>
      <c r="C170" s="53" t="s">
        <v>113</v>
      </c>
      <c r="D170" s="37" t="s">
        <v>239</v>
      </c>
      <c r="E170" s="24">
        <f t="shared" si="77"/>
        <v>0</v>
      </c>
      <c r="F170" s="24"/>
      <c r="G170" s="24"/>
      <c r="H170" s="24"/>
      <c r="I170" s="24"/>
      <c r="J170" s="24">
        <f t="shared" si="78"/>
        <v>0</v>
      </c>
      <c r="K170" s="24"/>
      <c r="L170" s="24"/>
      <c r="M170" s="24"/>
      <c r="N170" s="24"/>
      <c r="O170" s="24"/>
      <c r="P170" s="50">
        <f t="shared" si="79"/>
        <v>0</v>
      </c>
      <c r="Q170" s="5"/>
    </row>
    <row r="171" spans="1:22" s="4" customFormat="1" ht="93.75" hidden="1" customHeight="1" x14ac:dyDescent="0.3">
      <c r="A171" s="17">
        <v>1216020</v>
      </c>
      <c r="B171" s="17">
        <v>6020</v>
      </c>
      <c r="C171" s="22" t="s">
        <v>113</v>
      </c>
      <c r="D171" s="19" t="s">
        <v>336</v>
      </c>
      <c r="E171" s="24">
        <f t="shared" si="77"/>
        <v>0</v>
      </c>
      <c r="F171" s="24"/>
      <c r="G171" s="24"/>
      <c r="H171" s="24"/>
      <c r="I171" s="24"/>
      <c r="J171" s="24">
        <f t="shared" si="78"/>
        <v>0</v>
      </c>
      <c r="K171" s="24"/>
      <c r="L171" s="24"/>
      <c r="M171" s="24"/>
      <c r="N171" s="24"/>
      <c r="O171" s="24"/>
      <c r="P171" s="50">
        <f t="shared" si="79"/>
        <v>0</v>
      </c>
      <c r="Q171" s="5"/>
    </row>
    <row r="172" spans="1:22" s="4" customFormat="1" ht="54" hidden="1" customHeight="1" x14ac:dyDescent="0.3">
      <c r="A172" s="30">
        <v>1216011</v>
      </c>
      <c r="B172" s="31">
        <v>6011</v>
      </c>
      <c r="C172" s="32" t="s">
        <v>113</v>
      </c>
      <c r="D172" s="33" t="s">
        <v>188</v>
      </c>
      <c r="E172" s="24">
        <f t="shared" si="77"/>
        <v>0</v>
      </c>
      <c r="F172" s="23"/>
      <c r="G172" s="23"/>
      <c r="H172" s="23"/>
      <c r="I172" s="23"/>
      <c r="J172" s="24">
        <f t="shared" si="78"/>
        <v>0</v>
      </c>
      <c r="K172" s="23"/>
      <c r="L172" s="23"/>
      <c r="M172" s="23"/>
      <c r="N172" s="23"/>
      <c r="O172" s="23"/>
      <c r="P172" s="50">
        <f t="shared" si="79"/>
        <v>0</v>
      </c>
      <c r="Q172" s="5"/>
    </row>
    <row r="173" spans="1:22" s="4" customFormat="1" ht="54" hidden="1" customHeight="1" x14ac:dyDescent="0.3">
      <c r="A173" s="60"/>
      <c r="B173" s="31"/>
      <c r="C173" s="32"/>
      <c r="D173" s="33" t="s">
        <v>236</v>
      </c>
      <c r="E173" s="24">
        <f t="shared" si="77"/>
        <v>0</v>
      </c>
      <c r="F173" s="23"/>
      <c r="G173" s="23"/>
      <c r="H173" s="23"/>
      <c r="I173" s="23"/>
      <c r="J173" s="24">
        <f t="shared" si="78"/>
        <v>0</v>
      </c>
      <c r="K173" s="23"/>
      <c r="L173" s="23"/>
      <c r="M173" s="23"/>
      <c r="N173" s="23"/>
      <c r="O173" s="23"/>
      <c r="P173" s="50">
        <f t="shared" si="79"/>
        <v>0</v>
      </c>
      <c r="Q173" s="5"/>
    </row>
    <row r="174" spans="1:22" s="4" customFormat="1" ht="40.5" hidden="1" customHeight="1" x14ac:dyDescent="0.3">
      <c r="A174" s="38" t="s">
        <v>189</v>
      </c>
      <c r="B174" s="39" t="s">
        <v>190</v>
      </c>
      <c r="C174" s="39" t="s">
        <v>175</v>
      </c>
      <c r="D174" s="40" t="s">
        <v>191</v>
      </c>
      <c r="E174" s="24">
        <f t="shared" si="77"/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50">
        <f t="shared" si="79"/>
        <v>0</v>
      </c>
      <c r="Q174" s="5"/>
    </row>
    <row r="175" spans="1:22" s="4" customFormat="1" ht="42.75" customHeight="1" x14ac:dyDescent="0.3">
      <c r="A175" s="17" t="s">
        <v>114</v>
      </c>
      <c r="B175" s="17" t="s">
        <v>115</v>
      </c>
      <c r="C175" s="18" t="s">
        <v>113</v>
      </c>
      <c r="D175" s="19" t="s">
        <v>116</v>
      </c>
      <c r="E175" s="24">
        <f t="shared" si="77"/>
        <v>10355394</v>
      </c>
      <c r="F175" s="24">
        <v>10355394</v>
      </c>
      <c r="G175" s="24"/>
      <c r="H175" s="24">
        <v>803700</v>
      </c>
      <c r="I175" s="24"/>
      <c r="J175" s="24">
        <f t="shared" si="78"/>
        <v>0</v>
      </c>
      <c r="K175" s="24"/>
      <c r="L175" s="24"/>
      <c r="M175" s="24"/>
      <c r="N175" s="24"/>
      <c r="O175" s="24"/>
      <c r="P175" s="50">
        <f t="shared" si="79"/>
        <v>10355394</v>
      </c>
      <c r="Q175" s="5"/>
      <c r="V175" s="4" t="s">
        <v>208</v>
      </c>
    </row>
    <row r="176" spans="1:22" s="4" customFormat="1" ht="186.75" customHeight="1" x14ac:dyDescent="0.3">
      <c r="A176" s="17" t="s">
        <v>339</v>
      </c>
      <c r="B176" s="17">
        <v>6071</v>
      </c>
      <c r="C176" s="22" t="s">
        <v>340</v>
      </c>
      <c r="D176" s="19" t="s">
        <v>345</v>
      </c>
      <c r="E176" s="24">
        <f>F176+I176</f>
        <v>1500000</v>
      </c>
      <c r="F176" s="24"/>
      <c r="G176" s="24">
        <f t="shared" ref="G176:O176" si="83">G177+G178</f>
        <v>0</v>
      </c>
      <c r="H176" s="24">
        <f t="shared" si="83"/>
        <v>0</v>
      </c>
      <c r="I176" s="24">
        <v>1500000</v>
      </c>
      <c r="J176" s="24">
        <f t="shared" si="83"/>
        <v>0</v>
      </c>
      <c r="K176" s="24">
        <f t="shared" si="83"/>
        <v>0</v>
      </c>
      <c r="L176" s="24">
        <f t="shared" si="83"/>
        <v>0</v>
      </c>
      <c r="M176" s="24">
        <f t="shared" si="83"/>
        <v>0</v>
      </c>
      <c r="N176" s="24">
        <f t="shared" si="83"/>
        <v>0</v>
      </c>
      <c r="O176" s="24">
        <f t="shared" si="83"/>
        <v>0</v>
      </c>
      <c r="P176" s="50">
        <f t="shared" si="79"/>
        <v>1500000</v>
      </c>
      <c r="Q176" s="5"/>
    </row>
    <row r="177" spans="1:22" s="4" customFormat="1" ht="44.25" hidden="1" customHeight="1" x14ac:dyDescent="0.3">
      <c r="A177" s="17"/>
      <c r="B177" s="17"/>
      <c r="C177" s="22"/>
      <c r="D177" s="19" t="s">
        <v>344</v>
      </c>
      <c r="E177" s="24">
        <f>F177+I177</f>
        <v>0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50">
        <f t="shared" si="79"/>
        <v>0</v>
      </c>
      <c r="Q177" s="5"/>
    </row>
    <row r="178" spans="1:22" s="4" customFormat="1" ht="44.25" customHeight="1" x14ac:dyDescent="0.3">
      <c r="A178" s="17"/>
      <c r="B178" s="17"/>
      <c r="C178" s="22"/>
      <c r="D178" s="19" t="s">
        <v>343</v>
      </c>
      <c r="E178" s="24">
        <f>F178+I178</f>
        <v>1500000</v>
      </c>
      <c r="F178" s="24"/>
      <c r="G178" s="24"/>
      <c r="H178" s="24"/>
      <c r="I178" s="24">
        <v>1500000</v>
      </c>
      <c r="J178" s="24">
        <f>K178</f>
        <v>0</v>
      </c>
      <c r="K178" s="24"/>
      <c r="L178" s="24"/>
      <c r="M178" s="24"/>
      <c r="N178" s="24"/>
      <c r="O178" s="24"/>
      <c r="P178" s="50">
        <f t="shared" si="79"/>
        <v>1500000</v>
      </c>
      <c r="Q178" s="5"/>
    </row>
    <row r="179" spans="1:22" s="4" customFormat="1" ht="42.75" customHeight="1" x14ac:dyDescent="0.3">
      <c r="A179" s="13"/>
      <c r="B179" s="13">
        <v>7000</v>
      </c>
      <c r="C179" s="52"/>
      <c r="D179" s="16" t="s">
        <v>223</v>
      </c>
      <c r="E179" s="50">
        <f>E187+E190+E181+E192+E188+E184+E191</f>
        <v>-553674</v>
      </c>
      <c r="F179" s="50">
        <f t="shared" ref="F179:O179" si="84">F187+F190+F181+F192+F188+F184+F191</f>
        <v>-553674</v>
      </c>
      <c r="G179" s="50">
        <f t="shared" si="84"/>
        <v>0</v>
      </c>
      <c r="H179" s="50">
        <f t="shared" si="84"/>
        <v>0</v>
      </c>
      <c r="I179" s="50">
        <f t="shared" si="84"/>
        <v>0</v>
      </c>
      <c r="J179" s="50">
        <f t="shared" si="84"/>
        <v>-12934215</v>
      </c>
      <c r="K179" s="50">
        <f t="shared" si="84"/>
        <v>-12934215</v>
      </c>
      <c r="L179" s="50">
        <f t="shared" si="84"/>
        <v>0</v>
      </c>
      <c r="M179" s="50">
        <f t="shared" si="84"/>
        <v>0</v>
      </c>
      <c r="N179" s="50">
        <f t="shared" si="84"/>
        <v>0</v>
      </c>
      <c r="O179" s="50">
        <f t="shared" si="84"/>
        <v>-12934215</v>
      </c>
      <c r="P179" s="50">
        <f t="shared" si="79"/>
        <v>-13487889</v>
      </c>
      <c r="Q179" s="5"/>
    </row>
    <row r="180" spans="1:22" s="4" customFormat="1" ht="40.5" hidden="1" customHeight="1" x14ac:dyDescent="0.3">
      <c r="A180" s="17">
        <v>1217130</v>
      </c>
      <c r="B180" s="17">
        <v>7130</v>
      </c>
      <c r="C180" s="22" t="s">
        <v>186</v>
      </c>
      <c r="D180" s="19" t="s">
        <v>187</v>
      </c>
      <c r="E180" s="24">
        <f t="shared" si="77"/>
        <v>0</v>
      </c>
      <c r="F180" s="24"/>
      <c r="G180" s="24"/>
      <c r="H180" s="24"/>
      <c r="I180" s="24"/>
      <c r="J180" s="24">
        <f t="shared" si="78"/>
        <v>0</v>
      </c>
      <c r="K180" s="24"/>
      <c r="L180" s="24"/>
      <c r="M180" s="24"/>
      <c r="N180" s="24"/>
      <c r="O180" s="24"/>
      <c r="P180" s="50">
        <f t="shared" si="79"/>
        <v>0</v>
      </c>
      <c r="Q180" s="5"/>
    </row>
    <row r="181" spans="1:22" s="4" customFormat="1" ht="47.25" hidden="1" customHeight="1" x14ac:dyDescent="0.3">
      <c r="A181" s="41" t="s">
        <v>117</v>
      </c>
      <c r="B181" s="41" t="s">
        <v>118</v>
      </c>
      <c r="C181" s="42" t="s">
        <v>21</v>
      </c>
      <c r="D181" s="43" t="s">
        <v>119</v>
      </c>
      <c r="E181" s="24">
        <f t="shared" si="77"/>
        <v>0</v>
      </c>
      <c r="F181" s="24"/>
      <c r="G181" s="24"/>
      <c r="H181" s="24"/>
      <c r="I181" s="24"/>
      <c r="J181" s="24">
        <f t="shared" si="78"/>
        <v>0</v>
      </c>
      <c r="K181" s="24"/>
      <c r="L181" s="24"/>
      <c r="M181" s="24"/>
      <c r="N181" s="24"/>
      <c r="O181" s="24"/>
      <c r="P181" s="50">
        <f t="shared" si="79"/>
        <v>0</v>
      </c>
      <c r="Q181" s="5"/>
    </row>
    <row r="182" spans="1:22" s="4" customFormat="1" ht="60" hidden="1" customHeight="1" x14ac:dyDescent="0.3">
      <c r="A182" s="17">
        <v>1217324</v>
      </c>
      <c r="B182" s="17">
        <v>7324</v>
      </c>
      <c r="C182" s="18" t="s">
        <v>21</v>
      </c>
      <c r="D182" s="34" t="s">
        <v>173</v>
      </c>
      <c r="E182" s="24">
        <f t="shared" si="77"/>
        <v>0</v>
      </c>
      <c r="F182" s="24"/>
      <c r="G182" s="24"/>
      <c r="H182" s="24"/>
      <c r="I182" s="24"/>
      <c r="J182" s="24">
        <f t="shared" si="78"/>
        <v>0</v>
      </c>
      <c r="K182" s="24"/>
      <c r="L182" s="24"/>
      <c r="M182" s="24"/>
      <c r="N182" s="24"/>
      <c r="O182" s="24"/>
      <c r="P182" s="50">
        <f t="shared" si="79"/>
        <v>0</v>
      </c>
      <c r="Q182" s="5"/>
    </row>
    <row r="183" spans="1:22" s="4" customFormat="1" ht="60" hidden="1" customHeight="1" x14ac:dyDescent="0.3">
      <c r="A183" s="17" t="s">
        <v>164</v>
      </c>
      <c r="B183" s="17">
        <v>7325</v>
      </c>
      <c r="C183" s="18" t="s">
        <v>21</v>
      </c>
      <c r="D183" s="35" t="s">
        <v>165</v>
      </c>
      <c r="E183" s="24">
        <f t="shared" si="77"/>
        <v>0</v>
      </c>
      <c r="F183" s="24"/>
      <c r="G183" s="24"/>
      <c r="H183" s="24"/>
      <c r="I183" s="24"/>
      <c r="J183" s="24">
        <f t="shared" si="78"/>
        <v>0</v>
      </c>
      <c r="K183" s="24"/>
      <c r="L183" s="24"/>
      <c r="M183" s="24"/>
      <c r="N183" s="24"/>
      <c r="O183" s="24"/>
      <c r="P183" s="50">
        <f t="shared" si="79"/>
        <v>0</v>
      </c>
      <c r="Q183" s="5"/>
    </row>
    <row r="184" spans="1:22" s="4" customFormat="1" ht="62.25" customHeight="1" x14ac:dyDescent="0.3">
      <c r="A184" s="17" t="s">
        <v>120</v>
      </c>
      <c r="B184" s="17" t="s">
        <v>121</v>
      </c>
      <c r="C184" s="18" t="s">
        <v>21</v>
      </c>
      <c r="D184" s="19" t="s">
        <v>153</v>
      </c>
      <c r="E184" s="24">
        <f t="shared" si="77"/>
        <v>0</v>
      </c>
      <c r="F184" s="24"/>
      <c r="G184" s="24"/>
      <c r="H184" s="24"/>
      <c r="I184" s="24"/>
      <c r="J184" s="24">
        <f t="shared" si="78"/>
        <v>-500000</v>
      </c>
      <c r="K184" s="24">
        <v>-500000</v>
      </c>
      <c r="L184" s="24"/>
      <c r="M184" s="24"/>
      <c r="N184" s="24"/>
      <c r="O184" s="24">
        <v>-500000</v>
      </c>
      <c r="P184" s="50">
        <f t="shared" si="79"/>
        <v>-500000</v>
      </c>
      <c r="Q184" s="5"/>
    </row>
    <row r="185" spans="1:22" s="4" customFormat="1" ht="99.75" hidden="1" customHeight="1" x14ac:dyDescent="0.3">
      <c r="A185" s="17" t="s">
        <v>168</v>
      </c>
      <c r="B185" s="17">
        <v>7361</v>
      </c>
      <c r="C185" s="18" t="s">
        <v>24</v>
      </c>
      <c r="D185" s="19" t="s">
        <v>169</v>
      </c>
      <c r="E185" s="24">
        <f t="shared" si="77"/>
        <v>0</v>
      </c>
      <c r="F185" s="24"/>
      <c r="G185" s="24"/>
      <c r="H185" s="24"/>
      <c r="I185" s="24"/>
      <c r="J185" s="24">
        <f t="shared" si="78"/>
        <v>0</v>
      </c>
      <c r="K185" s="24"/>
      <c r="L185" s="24"/>
      <c r="M185" s="24"/>
      <c r="N185" s="24"/>
      <c r="O185" s="24"/>
      <c r="P185" s="50">
        <f t="shared" si="79"/>
        <v>0</v>
      </c>
      <c r="Q185" s="5"/>
    </row>
    <row r="186" spans="1:22" s="4" customFormat="1" ht="60.75" hidden="1" customHeight="1" x14ac:dyDescent="0.3">
      <c r="A186" s="17">
        <v>1217370</v>
      </c>
      <c r="B186" s="17">
        <v>7370</v>
      </c>
      <c r="C186" s="22" t="s">
        <v>24</v>
      </c>
      <c r="D186" s="44" t="s">
        <v>198</v>
      </c>
      <c r="E186" s="24">
        <f t="shared" si="77"/>
        <v>0</v>
      </c>
      <c r="F186" s="24"/>
      <c r="G186" s="24"/>
      <c r="H186" s="24"/>
      <c r="I186" s="24"/>
      <c r="J186" s="24">
        <f t="shared" si="78"/>
        <v>0</v>
      </c>
      <c r="K186" s="24"/>
      <c r="L186" s="24"/>
      <c r="M186" s="24"/>
      <c r="N186" s="24"/>
      <c r="O186" s="24"/>
      <c r="P186" s="50">
        <f t="shared" si="79"/>
        <v>0</v>
      </c>
      <c r="Q186" s="5"/>
    </row>
    <row r="187" spans="1:22" s="4" customFormat="1" ht="90" customHeight="1" x14ac:dyDescent="0.3">
      <c r="A187" s="17" t="s">
        <v>122</v>
      </c>
      <c r="B187" s="17" t="s">
        <v>124</v>
      </c>
      <c r="C187" s="18" t="s">
        <v>123</v>
      </c>
      <c r="D187" s="19" t="s">
        <v>125</v>
      </c>
      <c r="E187" s="24">
        <f t="shared" si="77"/>
        <v>-553674</v>
      </c>
      <c r="F187" s="24">
        <v>-553674</v>
      </c>
      <c r="G187" s="24"/>
      <c r="H187" s="24"/>
      <c r="I187" s="24"/>
      <c r="J187" s="24">
        <f t="shared" si="78"/>
        <v>-12434215</v>
      </c>
      <c r="K187" s="24">
        <v>-12434215</v>
      </c>
      <c r="L187" s="24"/>
      <c r="M187" s="24"/>
      <c r="N187" s="24"/>
      <c r="O187" s="24">
        <v>-12434215</v>
      </c>
      <c r="P187" s="50">
        <f t="shared" si="79"/>
        <v>-12987889</v>
      </c>
      <c r="Q187" s="5"/>
      <c r="V187" s="4" t="s">
        <v>208</v>
      </c>
    </row>
    <row r="188" spans="1:22" s="4" customFormat="1" ht="90" hidden="1" customHeight="1" x14ac:dyDescent="0.3">
      <c r="A188" s="17" t="s">
        <v>268</v>
      </c>
      <c r="B188" s="17" t="s">
        <v>269</v>
      </c>
      <c r="C188" s="18" t="s">
        <v>123</v>
      </c>
      <c r="D188" s="19" t="s">
        <v>270</v>
      </c>
      <c r="E188" s="24">
        <f t="shared" si="77"/>
        <v>0</v>
      </c>
      <c r="F188" s="24"/>
      <c r="G188" s="24"/>
      <c r="H188" s="24"/>
      <c r="I188" s="24"/>
      <c r="J188" s="24">
        <f t="shared" si="78"/>
        <v>0</v>
      </c>
      <c r="K188" s="24"/>
      <c r="L188" s="24"/>
      <c r="M188" s="24"/>
      <c r="N188" s="24"/>
      <c r="O188" s="24"/>
      <c r="P188" s="50">
        <f t="shared" si="79"/>
        <v>0</v>
      </c>
      <c r="Q188" s="5"/>
    </row>
    <row r="189" spans="1:22" s="4" customFormat="1" ht="61.5" hidden="1" customHeight="1" x14ac:dyDescent="0.3">
      <c r="A189" s="17" t="s">
        <v>196</v>
      </c>
      <c r="B189" s="17">
        <v>7650</v>
      </c>
      <c r="C189" s="18" t="s">
        <v>24</v>
      </c>
      <c r="D189" s="44" t="s">
        <v>197</v>
      </c>
      <c r="E189" s="24">
        <f t="shared" si="77"/>
        <v>0</v>
      </c>
      <c r="F189" s="24"/>
      <c r="G189" s="24"/>
      <c r="H189" s="24"/>
      <c r="I189" s="24"/>
      <c r="J189" s="24">
        <f t="shared" si="78"/>
        <v>0</v>
      </c>
      <c r="K189" s="24"/>
      <c r="L189" s="24"/>
      <c r="M189" s="24"/>
      <c r="N189" s="24"/>
      <c r="O189" s="24"/>
      <c r="P189" s="50">
        <f t="shared" si="79"/>
        <v>0</v>
      </c>
      <c r="Q189" s="5"/>
    </row>
    <row r="190" spans="1:22" s="4" customFormat="1" ht="55.5" hidden="1" customHeight="1" x14ac:dyDescent="0.3">
      <c r="A190" s="17" t="s">
        <v>240</v>
      </c>
      <c r="B190" s="17">
        <v>7670</v>
      </c>
      <c r="C190" s="18" t="s">
        <v>24</v>
      </c>
      <c r="D190" s="63" t="s">
        <v>246</v>
      </c>
      <c r="E190" s="24">
        <f t="shared" si="77"/>
        <v>0</v>
      </c>
      <c r="F190" s="24"/>
      <c r="G190" s="24"/>
      <c r="H190" s="24"/>
      <c r="I190" s="24"/>
      <c r="J190" s="24">
        <f t="shared" si="78"/>
        <v>0</v>
      </c>
      <c r="K190" s="24"/>
      <c r="L190" s="24"/>
      <c r="M190" s="24"/>
      <c r="N190" s="24"/>
      <c r="O190" s="24"/>
      <c r="P190" s="50">
        <f t="shared" si="79"/>
        <v>0</v>
      </c>
      <c r="Q190" s="65"/>
    </row>
    <row r="191" spans="1:22" s="4" customFormat="1" ht="176.25" hidden="1" customHeight="1" x14ac:dyDescent="0.3">
      <c r="A191" s="17" t="s">
        <v>126</v>
      </c>
      <c r="B191" s="17" t="s">
        <v>127</v>
      </c>
      <c r="C191" s="18" t="s">
        <v>24</v>
      </c>
      <c r="D191" s="19" t="s">
        <v>128</v>
      </c>
      <c r="E191" s="24">
        <f t="shared" si="77"/>
        <v>0</v>
      </c>
      <c r="F191" s="24"/>
      <c r="G191" s="24"/>
      <c r="H191" s="24"/>
      <c r="I191" s="24"/>
      <c r="J191" s="24">
        <f>K191+L191</f>
        <v>0</v>
      </c>
      <c r="K191" s="24"/>
      <c r="L191" s="24"/>
      <c r="M191" s="24"/>
      <c r="N191" s="24"/>
      <c r="O191" s="102"/>
      <c r="P191" s="50">
        <f t="shared" si="79"/>
        <v>0</v>
      </c>
      <c r="Q191" s="5"/>
    </row>
    <row r="192" spans="1:22" s="4" customFormat="1" ht="61.5" hidden="1" customHeight="1" x14ac:dyDescent="0.3">
      <c r="A192" s="17" t="s">
        <v>250</v>
      </c>
      <c r="B192" s="17">
        <v>7693</v>
      </c>
      <c r="C192" s="18" t="s">
        <v>24</v>
      </c>
      <c r="D192" s="63" t="s">
        <v>316</v>
      </c>
      <c r="E192" s="24">
        <f t="shared" si="77"/>
        <v>0</v>
      </c>
      <c r="F192" s="24"/>
      <c r="G192" s="24"/>
      <c r="H192" s="24"/>
      <c r="I192" s="24"/>
      <c r="J192" s="24">
        <f t="shared" si="78"/>
        <v>0</v>
      </c>
      <c r="K192" s="24"/>
      <c r="L192" s="24"/>
      <c r="M192" s="24"/>
      <c r="N192" s="24"/>
      <c r="O192" s="24"/>
      <c r="P192" s="50">
        <f t="shared" si="79"/>
        <v>0</v>
      </c>
      <c r="Q192" s="5"/>
    </row>
    <row r="193" spans="1:24" s="4" customFormat="1" ht="61.5" hidden="1" customHeight="1" x14ac:dyDescent="0.3">
      <c r="A193" s="17"/>
      <c r="B193" s="111">
        <v>8000</v>
      </c>
      <c r="C193" s="112"/>
      <c r="D193" s="101" t="s">
        <v>319</v>
      </c>
      <c r="E193" s="50">
        <f>E194</f>
        <v>0</v>
      </c>
      <c r="F193" s="50">
        <f t="shared" ref="F193:O193" si="85">F194</f>
        <v>0</v>
      </c>
      <c r="G193" s="50">
        <f t="shared" si="85"/>
        <v>0</v>
      </c>
      <c r="H193" s="50">
        <f t="shared" si="85"/>
        <v>0</v>
      </c>
      <c r="I193" s="50">
        <f t="shared" si="85"/>
        <v>0</v>
      </c>
      <c r="J193" s="50">
        <f t="shared" si="85"/>
        <v>0</v>
      </c>
      <c r="K193" s="50">
        <f t="shared" si="85"/>
        <v>0</v>
      </c>
      <c r="L193" s="50">
        <f t="shared" si="85"/>
        <v>0</v>
      </c>
      <c r="M193" s="50">
        <f t="shared" si="85"/>
        <v>0</v>
      </c>
      <c r="N193" s="50">
        <f t="shared" si="85"/>
        <v>0</v>
      </c>
      <c r="O193" s="50">
        <f t="shared" si="85"/>
        <v>0</v>
      </c>
      <c r="P193" s="50">
        <f t="shared" si="79"/>
        <v>0</v>
      </c>
      <c r="Q193" s="5"/>
    </row>
    <row r="194" spans="1:24" s="4" customFormat="1" ht="54.75" hidden="1" customHeight="1" x14ac:dyDescent="0.3">
      <c r="A194" s="17" t="s">
        <v>129</v>
      </c>
      <c r="B194" s="17" t="s">
        <v>131</v>
      </c>
      <c r="C194" s="18" t="s">
        <v>130</v>
      </c>
      <c r="D194" s="19" t="s">
        <v>132</v>
      </c>
      <c r="E194" s="24">
        <f t="shared" si="77"/>
        <v>0</v>
      </c>
      <c r="F194" s="24"/>
      <c r="G194" s="24"/>
      <c r="H194" s="24"/>
      <c r="I194" s="24"/>
      <c r="J194" s="24">
        <f t="shared" si="78"/>
        <v>0</v>
      </c>
      <c r="K194" s="24"/>
      <c r="L194" s="24"/>
      <c r="M194" s="24"/>
      <c r="N194" s="24"/>
      <c r="O194" s="24"/>
      <c r="P194" s="50">
        <f t="shared" si="79"/>
        <v>0</v>
      </c>
      <c r="Q194" s="5"/>
    </row>
    <row r="195" spans="1:24" s="4" customFormat="1" ht="38.25" hidden="1" customHeight="1" x14ac:dyDescent="0.3">
      <c r="A195" s="17" t="s">
        <v>176</v>
      </c>
      <c r="B195" s="17" t="s">
        <v>177</v>
      </c>
      <c r="C195" s="18" t="s">
        <v>130</v>
      </c>
      <c r="D195" s="63" t="s">
        <v>178</v>
      </c>
      <c r="E195" s="24">
        <f t="shared" si="77"/>
        <v>0</v>
      </c>
      <c r="F195" s="24"/>
      <c r="G195" s="24"/>
      <c r="H195" s="24"/>
      <c r="I195" s="24"/>
      <c r="J195" s="24">
        <f t="shared" si="78"/>
        <v>0</v>
      </c>
      <c r="K195" s="24"/>
      <c r="L195" s="24"/>
      <c r="M195" s="24"/>
      <c r="N195" s="24"/>
      <c r="O195" s="24"/>
      <c r="P195" s="50">
        <f t="shared" si="79"/>
        <v>0</v>
      </c>
      <c r="Q195" s="5"/>
    </row>
    <row r="196" spans="1:24" s="4" customFormat="1" ht="28.5" hidden="1" customHeight="1" x14ac:dyDescent="0.3">
      <c r="A196" s="17"/>
      <c r="B196" s="17"/>
      <c r="C196" s="18"/>
      <c r="D196" s="37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50">
        <f t="shared" si="79"/>
        <v>0</v>
      </c>
      <c r="Q196" s="5"/>
    </row>
    <row r="197" spans="1:24" s="4" customFormat="1" ht="54.75" customHeight="1" x14ac:dyDescent="0.3">
      <c r="A197" s="13" t="s">
        <v>133</v>
      </c>
      <c r="B197" s="14"/>
      <c r="C197" s="15"/>
      <c r="D197" s="137" t="s">
        <v>148</v>
      </c>
      <c r="E197" s="50">
        <f>E198</f>
        <v>1051400</v>
      </c>
      <c r="F197" s="50">
        <f t="shared" ref="F197:O197" si="86">F198</f>
        <v>600000</v>
      </c>
      <c r="G197" s="50">
        <f t="shared" si="86"/>
        <v>0</v>
      </c>
      <c r="H197" s="50">
        <f t="shared" si="86"/>
        <v>0</v>
      </c>
      <c r="I197" s="50">
        <f t="shared" si="86"/>
        <v>0</v>
      </c>
      <c r="J197" s="50">
        <f t="shared" si="86"/>
        <v>-600000</v>
      </c>
      <c r="K197" s="50">
        <f t="shared" si="86"/>
        <v>-600000</v>
      </c>
      <c r="L197" s="50">
        <f t="shared" si="86"/>
        <v>0</v>
      </c>
      <c r="M197" s="50">
        <f t="shared" si="86"/>
        <v>0</v>
      </c>
      <c r="N197" s="50">
        <f t="shared" si="86"/>
        <v>0</v>
      </c>
      <c r="O197" s="50">
        <f t="shared" si="86"/>
        <v>-600000</v>
      </c>
      <c r="P197" s="50">
        <f t="shared" si="79"/>
        <v>451400</v>
      </c>
    </row>
    <row r="198" spans="1:24" s="4" customFormat="1" ht="37.5" customHeight="1" x14ac:dyDescent="0.3">
      <c r="A198" s="13" t="s">
        <v>134</v>
      </c>
      <c r="B198" s="14"/>
      <c r="C198" s="15"/>
      <c r="D198" s="36" t="s">
        <v>148</v>
      </c>
      <c r="E198" s="50">
        <f>E199+E201+E203</f>
        <v>1051400</v>
      </c>
      <c r="F198" s="50">
        <f t="shared" ref="F198:O198" si="87">F200+F201+F203</f>
        <v>600000</v>
      </c>
      <c r="G198" s="50">
        <f t="shared" si="87"/>
        <v>0</v>
      </c>
      <c r="H198" s="50">
        <f t="shared" si="87"/>
        <v>0</v>
      </c>
      <c r="I198" s="50">
        <f t="shared" si="87"/>
        <v>0</v>
      </c>
      <c r="J198" s="50">
        <f t="shared" si="87"/>
        <v>-600000</v>
      </c>
      <c r="K198" s="50">
        <f t="shared" si="87"/>
        <v>-600000</v>
      </c>
      <c r="L198" s="50">
        <f t="shared" si="87"/>
        <v>0</v>
      </c>
      <c r="M198" s="50">
        <f t="shared" si="87"/>
        <v>0</v>
      </c>
      <c r="N198" s="50">
        <f t="shared" si="87"/>
        <v>0</v>
      </c>
      <c r="O198" s="50">
        <f t="shared" si="87"/>
        <v>-600000</v>
      </c>
      <c r="P198" s="50">
        <f t="shared" si="79"/>
        <v>451400</v>
      </c>
    </row>
    <row r="199" spans="1:24" s="4" customFormat="1" ht="39.75" hidden="1" customHeight="1" x14ac:dyDescent="0.3">
      <c r="A199" s="105" t="s">
        <v>209</v>
      </c>
      <c r="B199" s="105" t="s">
        <v>210</v>
      </c>
      <c r="C199" s="105" t="s">
        <v>209</v>
      </c>
      <c r="D199" s="109" t="s">
        <v>211</v>
      </c>
      <c r="E199" s="50">
        <f>E200</f>
        <v>0</v>
      </c>
      <c r="F199" s="50">
        <f t="shared" ref="F199:O199" si="88">F200</f>
        <v>0</v>
      </c>
      <c r="G199" s="50">
        <f t="shared" si="88"/>
        <v>0</v>
      </c>
      <c r="H199" s="50">
        <f t="shared" si="88"/>
        <v>0</v>
      </c>
      <c r="I199" s="50">
        <f t="shared" si="88"/>
        <v>0</v>
      </c>
      <c r="J199" s="50">
        <f t="shared" si="88"/>
        <v>0</v>
      </c>
      <c r="K199" s="50">
        <f t="shared" si="88"/>
        <v>0</v>
      </c>
      <c r="L199" s="50">
        <f t="shared" si="88"/>
        <v>0</v>
      </c>
      <c r="M199" s="50">
        <f t="shared" si="88"/>
        <v>0</v>
      </c>
      <c r="N199" s="50">
        <f t="shared" si="88"/>
        <v>0</v>
      </c>
      <c r="O199" s="50">
        <f t="shared" si="88"/>
        <v>0</v>
      </c>
      <c r="P199" s="50">
        <f t="shared" si="79"/>
        <v>0</v>
      </c>
    </row>
    <row r="200" spans="1:24" s="4" customFormat="1" ht="75" hidden="1" x14ac:dyDescent="0.3">
      <c r="A200" s="17" t="s">
        <v>135</v>
      </c>
      <c r="B200" s="17" t="s">
        <v>14</v>
      </c>
      <c r="C200" s="18" t="s">
        <v>12</v>
      </c>
      <c r="D200" s="19" t="s">
        <v>15</v>
      </c>
      <c r="E200" s="24">
        <f t="shared" ref="E200:E223" si="89">F200</f>
        <v>0</v>
      </c>
      <c r="F200" s="24"/>
      <c r="G200" s="24"/>
      <c r="H200" s="24"/>
      <c r="I200" s="24"/>
      <c r="J200" s="24">
        <f t="shared" ref="J200:J223" si="90">L200+O200</f>
        <v>0</v>
      </c>
      <c r="K200" s="24"/>
      <c r="L200" s="24"/>
      <c r="M200" s="24"/>
      <c r="N200" s="24"/>
      <c r="O200" s="24"/>
      <c r="P200" s="50">
        <f t="shared" si="79"/>
        <v>0</v>
      </c>
      <c r="X200" s="4" t="s">
        <v>208</v>
      </c>
    </row>
    <row r="201" spans="1:24" s="4" customFormat="1" ht="38.25" customHeight="1" x14ac:dyDescent="0.3">
      <c r="A201" s="17"/>
      <c r="B201" s="111">
        <v>8000</v>
      </c>
      <c r="C201" s="112"/>
      <c r="D201" s="101" t="s">
        <v>319</v>
      </c>
      <c r="E201" s="50">
        <f t="shared" ref="E201:O201" si="91">E202</f>
        <v>451400</v>
      </c>
      <c r="F201" s="50">
        <f t="shared" si="91"/>
        <v>0</v>
      </c>
      <c r="G201" s="50">
        <f t="shared" si="91"/>
        <v>0</v>
      </c>
      <c r="H201" s="50">
        <f t="shared" si="91"/>
        <v>0</v>
      </c>
      <c r="I201" s="50">
        <f t="shared" si="91"/>
        <v>0</v>
      </c>
      <c r="J201" s="50">
        <f t="shared" si="91"/>
        <v>0</v>
      </c>
      <c r="K201" s="50">
        <f t="shared" si="91"/>
        <v>0</v>
      </c>
      <c r="L201" s="50">
        <f t="shared" si="91"/>
        <v>0</v>
      </c>
      <c r="M201" s="50">
        <f t="shared" si="91"/>
        <v>0</v>
      </c>
      <c r="N201" s="50">
        <f t="shared" si="91"/>
        <v>0</v>
      </c>
      <c r="O201" s="50">
        <f t="shared" si="91"/>
        <v>0</v>
      </c>
      <c r="P201" s="50">
        <f t="shared" si="79"/>
        <v>451400</v>
      </c>
    </row>
    <row r="202" spans="1:24" s="4" customFormat="1" ht="39.75" customHeight="1" x14ac:dyDescent="0.3">
      <c r="A202" s="17" t="s">
        <v>167</v>
      </c>
      <c r="B202" s="17">
        <v>8710</v>
      </c>
      <c r="C202" s="18" t="s">
        <v>16</v>
      </c>
      <c r="D202" s="19" t="s">
        <v>318</v>
      </c>
      <c r="E202" s="50">
        <f>500000-48600</f>
        <v>451400</v>
      </c>
      <c r="F202" s="24"/>
      <c r="G202" s="24"/>
      <c r="H202" s="24"/>
      <c r="I202" s="24"/>
      <c r="J202" s="24">
        <f t="shared" si="90"/>
        <v>0</v>
      </c>
      <c r="K202" s="24"/>
      <c r="L202" s="24"/>
      <c r="M202" s="24"/>
      <c r="N202" s="24"/>
      <c r="O202" s="24"/>
      <c r="P202" s="50">
        <f t="shared" si="79"/>
        <v>451400</v>
      </c>
    </row>
    <row r="203" spans="1:24" s="4" customFormat="1" ht="39.75" customHeight="1" x14ac:dyDescent="0.3">
      <c r="A203" s="17"/>
      <c r="B203" s="13">
        <v>9000</v>
      </c>
      <c r="C203" s="18"/>
      <c r="D203" s="16" t="s">
        <v>224</v>
      </c>
      <c r="E203" s="50">
        <f>E214</f>
        <v>600000</v>
      </c>
      <c r="F203" s="50">
        <f t="shared" ref="F203:I203" si="92">F207+F205+F209+F214</f>
        <v>600000</v>
      </c>
      <c r="G203" s="50">
        <f t="shared" si="92"/>
        <v>0</v>
      </c>
      <c r="H203" s="50">
        <f t="shared" si="92"/>
        <v>0</v>
      </c>
      <c r="I203" s="50">
        <f t="shared" si="92"/>
        <v>0</v>
      </c>
      <c r="J203" s="50">
        <f>J214</f>
        <v>-600000</v>
      </c>
      <c r="K203" s="50">
        <f>K214</f>
        <v>-600000</v>
      </c>
      <c r="L203" s="50">
        <f t="shared" ref="L203:N203" si="93">L207+L205+L209+L214+L219</f>
        <v>0</v>
      </c>
      <c r="M203" s="50">
        <f t="shared" si="93"/>
        <v>0</v>
      </c>
      <c r="N203" s="50">
        <f t="shared" si="93"/>
        <v>0</v>
      </c>
      <c r="O203" s="50">
        <f>O214</f>
        <v>-600000</v>
      </c>
      <c r="P203" s="50">
        <f t="shared" si="79"/>
        <v>0</v>
      </c>
    </row>
    <row r="204" spans="1:24" s="4" customFormat="1" ht="150" hidden="1" customHeight="1" x14ac:dyDescent="0.3">
      <c r="A204" s="17">
        <v>3719130</v>
      </c>
      <c r="B204" s="17">
        <v>9130</v>
      </c>
      <c r="C204" s="18" t="s">
        <v>17</v>
      </c>
      <c r="D204" s="19" t="s">
        <v>158</v>
      </c>
      <c r="E204" s="24">
        <f t="shared" si="89"/>
        <v>0</v>
      </c>
      <c r="F204" s="24"/>
      <c r="G204" s="24"/>
      <c r="H204" s="24"/>
      <c r="I204" s="24"/>
      <c r="J204" s="24">
        <f t="shared" si="90"/>
        <v>0</v>
      </c>
      <c r="K204" s="24"/>
      <c r="L204" s="24"/>
      <c r="M204" s="24"/>
      <c r="N204" s="24"/>
      <c r="O204" s="24"/>
      <c r="P204" s="50">
        <f t="shared" si="79"/>
        <v>0</v>
      </c>
    </row>
    <row r="205" spans="1:24" s="4" customFormat="1" ht="132.75" hidden="1" customHeight="1" x14ac:dyDescent="0.3">
      <c r="A205" s="17">
        <v>3719570</v>
      </c>
      <c r="B205" s="17">
        <v>9570</v>
      </c>
      <c r="C205" s="18" t="s">
        <v>17</v>
      </c>
      <c r="D205" s="19" t="s">
        <v>338</v>
      </c>
      <c r="E205" s="24">
        <f>E206</f>
        <v>0</v>
      </c>
      <c r="F205" s="24">
        <f t="shared" ref="F205:O205" si="94">F206</f>
        <v>0</v>
      </c>
      <c r="G205" s="24">
        <f t="shared" si="94"/>
        <v>0</v>
      </c>
      <c r="H205" s="24">
        <f t="shared" si="94"/>
        <v>0</v>
      </c>
      <c r="I205" s="24">
        <f t="shared" si="94"/>
        <v>0</v>
      </c>
      <c r="J205" s="24">
        <f t="shared" si="94"/>
        <v>0</v>
      </c>
      <c r="K205" s="24">
        <f t="shared" si="94"/>
        <v>0</v>
      </c>
      <c r="L205" s="24">
        <f t="shared" si="94"/>
        <v>0</v>
      </c>
      <c r="M205" s="24">
        <f t="shared" si="94"/>
        <v>0</v>
      </c>
      <c r="N205" s="24">
        <f t="shared" si="94"/>
        <v>0</v>
      </c>
      <c r="O205" s="24">
        <f t="shared" si="94"/>
        <v>0</v>
      </c>
      <c r="P205" s="50">
        <f t="shared" si="79"/>
        <v>0</v>
      </c>
    </row>
    <row r="206" spans="1:24" s="90" customFormat="1" ht="175.5" hidden="1" customHeight="1" x14ac:dyDescent="0.3">
      <c r="A206" s="88"/>
      <c r="B206" s="88"/>
      <c r="C206" s="89"/>
      <c r="D206" s="95" t="s">
        <v>272</v>
      </c>
      <c r="E206" s="96">
        <f>F206+I206</f>
        <v>0</v>
      </c>
      <c r="F206" s="96"/>
      <c r="G206" s="96"/>
      <c r="H206" s="96"/>
      <c r="I206" s="96"/>
      <c r="J206" s="96">
        <f t="shared" ref="J206" si="95">L206+O206</f>
        <v>0</v>
      </c>
      <c r="K206" s="96"/>
      <c r="L206" s="96"/>
      <c r="M206" s="96"/>
      <c r="N206" s="96"/>
      <c r="O206" s="96"/>
      <c r="P206" s="50">
        <f t="shared" si="79"/>
        <v>0</v>
      </c>
    </row>
    <row r="207" spans="1:24" s="4" customFormat="1" ht="56.25" hidden="1" customHeight="1" x14ac:dyDescent="0.3">
      <c r="A207" s="17">
        <v>3719750</v>
      </c>
      <c r="B207" s="17">
        <v>9750</v>
      </c>
      <c r="C207" s="22" t="s">
        <v>17</v>
      </c>
      <c r="D207" s="37" t="s">
        <v>241</v>
      </c>
      <c r="E207" s="24">
        <f>F207+I207</f>
        <v>0</v>
      </c>
      <c r="F207" s="24"/>
      <c r="G207" s="24"/>
      <c r="H207" s="24"/>
      <c r="I207" s="24"/>
      <c r="J207" s="24">
        <f>K207+L207+O207</f>
        <v>0</v>
      </c>
      <c r="K207" s="24"/>
      <c r="L207" s="24"/>
      <c r="M207" s="24"/>
      <c r="N207" s="24"/>
      <c r="O207" s="24"/>
      <c r="P207" s="50">
        <f t="shared" si="79"/>
        <v>0</v>
      </c>
    </row>
    <row r="208" spans="1:24" s="4" customFormat="1" ht="115.5" hidden="1" customHeight="1" x14ac:dyDescent="0.3">
      <c r="A208" s="17"/>
      <c r="B208" s="17"/>
      <c r="C208" s="18"/>
      <c r="D208" s="62" t="s">
        <v>242</v>
      </c>
      <c r="E208" s="24">
        <f>F208+I208</f>
        <v>0</v>
      </c>
      <c r="F208" s="24"/>
      <c r="G208" s="24"/>
      <c r="H208" s="24"/>
      <c r="I208" s="24"/>
      <c r="J208" s="24">
        <f>K208+L208+O208</f>
        <v>0</v>
      </c>
      <c r="K208" s="24"/>
      <c r="L208" s="24"/>
      <c r="M208" s="24"/>
      <c r="N208" s="24"/>
      <c r="O208" s="24"/>
      <c r="P208" s="50">
        <f t="shared" si="79"/>
        <v>0</v>
      </c>
    </row>
    <row r="209" spans="1:21" s="4" customFormat="1" ht="37.5" hidden="1" x14ac:dyDescent="0.3">
      <c r="A209" s="17">
        <v>3719770</v>
      </c>
      <c r="B209" s="17">
        <v>9770</v>
      </c>
      <c r="C209" s="18" t="s">
        <v>17</v>
      </c>
      <c r="D209" s="19" t="s">
        <v>162</v>
      </c>
      <c r="E209" s="24">
        <f>F209</f>
        <v>0</v>
      </c>
      <c r="F209" s="24">
        <f>F211+F212+F213+F210</f>
        <v>0</v>
      </c>
      <c r="G209" s="24">
        <f t="shared" ref="G209:O209" si="96">G211+G212+G213+G210</f>
        <v>0</v>
      </c>
      <c r="H209" s="24">
        <f t="shared" si="96"/>
        <v>0</v>
      </c>
      <c r="I209" s="24">
        <f t="shared" si="96"/>
        <v>0</v>
      </c>
      <c r="J209" s="24">
        <f t="shared" si="96"/>
        <v>0</v>
      </c>
      <c r="K209" s="24">
        <f t="shared" si="96"/>
        <v>0</v>
      </c>
      <c r="L209" s="24">
        <f t="shared" si="96"/>
        <v>0</v>
      </c>
      <c r="M209" s="24">
        <f t="shared" si="96"/>
        <v>0</v>
      </c>
      <c r="N209" s="24">
        <f t="shared" si="96"/>
        <v>0</v>
      </c>
      <c r="O209" s="24">
        <f t="shared" si="96"/>
        <v>0</v>
      </c>
      <c r="P209" s="50">
        <f t="shared" si="79"/>
        <v>0</v>
      </c>
    </row>
    <row r="210" spans="1:21" s="4" customFormat="1" ht="110.25" hidden="1" customHeight="1" x14ac:dyDescent="0.3">
      <c r="A210" s="17"/>
      <c r="B210" s="17"/>
      <c r="C210" s="18"/>
      <c r="D210" s="20" t="s">
        <v>322</v>
      </c>
      <c r="E210" s="24">
        <f>F210</f>
        <v>0</v>
      </c>
      <c r="F210" s="24"/>
      <c r="G210" s="24"/>
      <c r="H210" s="24"/>
      <c r="I210" s="24"/>
      <c r="J210" s="24">
        <f>K210+L210</f>
        <v>0</v>
      </c>
      <c r="K210" s="24"/>
      <c r="L210" s="24"/>
      <c r="M210" s="24"/>
      <c r="N210" s="24"/>
      <c r="O210" s="24"/>
      <c r="P210" s="50">
        <f t="shared" si="79"/>
        <v>0</v>
      </c>
      <c r="U210" s="4" t="s">
        <v>208</v>
      </c>
    </row>
    <row r="211" spans="1:21" s="4" customFormat="1" ht="156" hidden="1" customHeight="1" x14ac:dyDescent="0.3">
      <c r="A211" s="17"/>
      <c r="B211" s="17"/>
      <c r="C211" s="18"/>
      <c r="D211" s="20" t="s">
        <v>271</v>
      </c>
      <c r="E211" s="24">
        <f t="shared" si="89"/>
        <v>0</v>
      </c>
      <c r="F211" s="24"/>
      <c r="G211" s="24"/>
      <c r="H211" s="24"/>
      <c r="I211" s="24"/>
      <c r="J211" s="24">
        <f t="shared" si="90"/>
        <v>0</v>
      </c>
      <c r="K211" s="24"/>
      <c r="L211" s="24"/>
      <c r="M211" s="24"/>
      <c r="N211" s="24"/>
      <c r="O211" s="24"/>
      <c r="P211" s="50">
        <f t="shared" si="79"/>
        <v>0</v>
      </c>
    </row>
    <row r="212" spans="1:21" s="4" customFormat="1" ht="42.75" hidden="1" customHeight="1" x14ac:dyDescent="0.3">
      <c r="A212" s="17"/>
      <c r="B212" s="17"/>
      <c r="C212" s="18"/>
      <c r="D212" s="20" t="s">
        <v>317</v>
      </c>
      <c r="E212" s="24">
        <f t="shared" si="89"/>
        <v>0</v>
      </c>
      <c r="F212" s="24"/>
      <c r="G212" s="24"/>
      <c r="H212" s="24"/>
      <c r="I212" s="24"/>
      <c r="J212" s="24">
        <f t="shared" si="90"/>
        <v>0</v>
      </c>
      <c r="K212" s="24"/>
      <c r="L212" s="24"/>
      <c r="M212" s="24"/>
      <c r="N212" s="24"/>
      <c r="O212" s="24"/>
      <c r="P212" s="50">
        <f t="shared" si="79"/>
        <v>0</v>
      </c>
    </row>
    <row r="213" spans="1:21" s="4" customFormat="1" ht="168.75" hidden="1" x14ac:dyDescent="0.3">
      <c r="A213" s="17"/>
      <c r="B213" s="17"/>
      <c r="C213" s="18"/>
      <c r="D213" s="20" t="s">
        <v>166</v>
      </c>
      <c r="E213" s="24">
        <f t="shared" si="89"/>
        <v>0</v>
      </c>
      <c r="F213" s="24"/>
      <c r="G213" s="24"/>
      <c r="H213" s="24"/>
      <c r="I213" s="24"/>
      <c r="J213" s="24">
        <f t="shared" si="90"/>
        <v>0</v>
      </c>
      <c r="K213" s="24"/>
      <c r="L213" s="24"/>
      <c r="M213" s="24"/>
      <c r="N213" s="24"/>
      <c r="O213" s="24"/>
      <c r="P213" s="50">
        <f t="shared" si="79"/>
        <v>0</v>
      </c>
    </row>
    <row r="214" spans="1:21" s="4" customFormat="1" ht="76.5" customHeight="1" x14ac:dyDescent="0.3">
      <c r="A214" s="17" t="s">
        <v>154</v>
      </c>
      <c r="B214" s="17" t="s">
        <v>155</v>
      </c>
      <c r="C214" s="18" t="s">
        <v>17</v>
      </c>
      <c r="D214" s="19" t="s">
        <v>156</v>
      </c>
      <c r="E214" s="24">
        <f>F214</f>
        <v>600000</v>
      </c>
      <c r="F214" s="24">
        <f>F217+F220</f>
        <v>600000</v>
      </c>
      <c r="G214" s="24">
        <f t="shared" ref="G214:I214" si="97">SUM(G215:G216)</f>
        <v>0</v>
      </c>
      <c r="H214" s="24">
        <f t="shared" si="97"/>
        <v>0</v>
      </c>
      <c r="I214" s="24">
        <f t="shared" si="97"/>
        <v>0</v>
      </c>
      <c r="J214" s="24">
        <f>K214</f>
        <v>-600000</v>
      </c>
      <c r="K214" s="24">
        <f>K217+K220</f>
        <v>-600000</v>
      </c>
      <c r="L214" s="24">
        <f t="shared" ref="L214" si="98">SUM(L215:L216)</f>
        <v>0</v>
      </c>
      <c r="M214" s="24">
        <f t="shared" ref="M214" si="99">SUM(M215:M216)</f>
        <v>0</v>
      </c>
      <c r="N214" s="24">
        <f t="shared" ref="N214" si="100">SUM(N215:N216)</f>
        <v>0</v>
      </c>
      <c r="O214" s="24">
        <f>O217+O220</f>
        <v>-600000</v>
      </c>
      <c r="P214" s="50">
        <f t="shared" si="79"/>
        <v>0</v>
      </c>
      <c r="T214" s="24">
        <v>-12434215</v>
      </c>
    </row>
    <row r="215" spans="1:21" s="4" customFormat="1" ht="153" hidden="1" customHeight="1" x14ac:dyDescent="0.3">
      <c r="A215" s="17"/>
      <c r="B215" s="17"/>
      <c r="C215" s="18"/>
      <c r="D215" s="85" t="s">
        <v>362</v>
      </c>
      <c r="E215" s="24">
        <f>F215</f>
        <v>0</v>
      </c>
      <c r="F215" s="24"/>
      <c r="G215" s="24"/>
      <c r="H215" s="24"/>
      <c r="I215" s="24"/>
      <c r="J215" s="24">
        <f t="shared" ref="J215:J216" si="101">L215+O215</f>
        <v>0</v>
      </c>
      <c r="K215" s="24"/>
      <c r="L215" s="24"/>
      <c r="M215" s="24"/>
      <c r="N215" s="24"/>
      <c r="O215" s="24"/>
      <c r="P215" s="50">
        <f t="shared" si="79"/>
        <v>0</v>
      </c>
    </row>
    <row r="216" spans="1:21" s="4" customFormat="1" ht="233.25" hidden="1" customHeight="1" x14ac:dyDescent="0.3">
      <c r="A216" s="17"/>
      <c r="B216" s="17"/>
      <c r="C216" s="18"/>
      <c r="D216" s="95" t="s">
        <v>363</v>
      </c>
      <c r="E216" s="24">
        <f>F216</f>
        <v>0</v>
      </c>
      <c r="F216" s="24"/>
      <c r="G216" s="24"/>
      <c r="H216" s="24"/>
      <c r="I216" s="24"/>
      <c r="J216" s="24">
        <f t="shared" si="101"/>
        <v>0</v>
      </c>
      <c r="K216" s="24"/>
      <c r="L216" s="24"/>
      <c r="M216" s="24"/>
      <c r="N216" s="24"/>
      <c r="O216" s="24"/>
      <c r="P216" s="50">
        <f t="shared" si="79"/>
        <v>0</v>
      </c>
    </row>
    <row r="217" spans="1:21" s="4" customFormat="1" ht="42.75" customHeight="1" x14ac:dyDescent="0.3">
      <c r="A217" s="17"/>
      <c r="B217" s="17"/>
      <c r="C217" s="18"/>
      <c r="D217" s="19" t="s">
        <v>341</v>
      </c>
      <c r="E217" s="24">
        <f>F217</f>
        <v>300000</v>
      </c>
      <c r="F217" s="24">
        <v>300000</v>
      </c>
      <c r="G217" s="24"/>
      <c r="H217" s="24"/>
      <c r="I217" s="24"/>
      <c r="J217" s="24">
        <f>K217</f>
        <v>-1000000</v>
      </c>
      <c r="K217" s="24">
        <v>-1000000</v>
      </c>
      <c r="L217" s="24"/>
      <c r="M217" s="24"/>
      <c r="N217" s="24"/>
      <c r="O217" s="24">
        <v>-1000000</v>
      </c>
      <c r="P217" s="50">
        <f>J217+E217</f>
        <v>-700000</v>
      </c>
    </row>
    <row r="218" spans="1:21" s="4" customFormat="1" ht="42.75" hidden="1" customHeight="1" x14ac:dyDescent="0.3">
      <c r="A218" s="17"/>
      <c r="B218" s="17"/>
      <c r="C218" s="18"/>
      <c r="D218" s="19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50"/>
    </row>
    <row r="219" spans="1:21" s="4" customFormat="1" ht="240" hidden="1" customHeight="1" x14ac:dyDescent="0.3">
      <c r="A219" s="17" t="s">
        <v>353</v>
      </c>
      <c r="B219" s="17">
        <v>9820</v>
      </c>
      <c r="C219" s="18" t="s">
        <v>17</v>
      </c>
      <c r="D219" s="19" t="s">
        <v>354</v>
      </c>
      <c r="E219" s="24">
        <f>E220+E221</f>
        <v>300000</v>
      </c>
      <c r="F219" s="24">
        <f t="shared" ref="F219:O219" si="102">F220+F221</f>
        <v>300000</v>
      </c>
      <c r="G219" s="24">
        <f t="shared" si="102"/>
        <v>0</v>
      </c>
      <c r="H219" s="24">
        <f t="shared" si="102"/>
        <v>0</v>
      </c>
      <c r="I219" s="24">
        <f t="shared" si="102"/>
        <v>0</v>
      </c>
      <c r="J219" s="24">
        <f t="shared" si="102"/>
        <v>400000</v>
      </c>
      <c r="K219" s="24">
        <f t="shared" si="102"/>
        <v>400000</v>
      </c>
      <c r="L219" s="24">
        <f t="shared" si="102"/>
        <v>0</v>
      </c>
      <c r="M219" s="24">
        <f t="shared" si="102"/>
        <v>0</v>
      </c>
      <c r="N219" s="24">
        <f t="shared" si="102"/>
        <v>0</v>
      </c>
      <c r="O219" s="24">
        <f t="shared" si="102"/>
        <v>400000</v>
      </c>
      <c r="P219" s="24">
        <f>P220+P221</f>
        <v>700000</v>
      </c>
    </row>
    <row r="220" spans="1:21" s="4" customFormat="1" ht="36" customHeight="1" x14ac:dyDescent="0.3">
      <c r="A220" s="17"/>
      <c r="B220" s="17"/>
      <c r="C220" s="18"/>
      <c r="D220" s="29" t="s">
        <v>370</v>
      </c>
      <c r="E220" s="24">
        <f t="shared" si="89"/>
        <v>300000</v>
      </c>
      <c r="F220" s="24">
        <v>300000</v>
      </c>
      <c r="G220" s="24"/>
      <c r="H220" s="24"/>
      <c r="I220" s="24"/>
      <c r="J220" s="24">
        <f>K220</f>
        <v>400000</v>
      </c>
      <c r="K220" s="24">
        <v>400000</v>
      </c>
      <c r="L220" s="24"/>
      <c r="M220" s="24"/>
      <c r="N220" s="24"/>
      <c r="O220" s="24">
        <v>400000</v>
      </c>
      <c r="P220" s="50">
        <f>E220+J220</f>
        <v>700000</v>
      </c>
    </row>
    <row r="221" spans="1:21" s="4" customFormat="1" ht="36.75" hidden="1" customHeight="1" x14ac:dyDescent="0.3">
      <c r="A221" s="17"/>
      <c r="B221" s="17"/>
      <c r="C221" s="18"/>
      <c r="D221" s="29"/>
      <c r="E221" s="24">
        <f t="shared" si="89"/>
        <v>0</v>
      </c>
      <c r="F221" s="24"/>
      <c r="G221" s="24"/>
      <c r="H221" s="24"/>
      <c r="I221" s="24"/>
      <c r="J221" s="24">
        <f t="shared" si="90"/>
        <v>0</v>
      </c>
      <c r="K221" s="24"/>
      <c r="L221" s="24"/>
      <c r="M221" s="24"/>
      <c r="N221" s="24"/>
      <c r="O221" s="24"/>
      <c r="P221" s="50">
        <f>E221+J221</f>
        <v>0</v>
      </c>
    </row>
    <row r="222" spans="1:21" s="4" customFormat="1" ht="186" hidden="1" customHeight="1" x14ac:dyDescent="0.3">
      <c r="A222" s="17"/>
      <c r="B222" s="17"/>
      <c r="C222" s="18"/>
      <c r="D222" s="95" t="s">
        <v>349</v>
      </c>
      <c r="E222" s="24">
        <f t="shared" si="89"/>
        <v>0</v>
      </c>
      <c r="F222" s="24"/>
      <c r="G222" s="24"/>
      <c r="H222" s="24"/>
      <c r="I222" s="24"/>
      <c r="J222" s="24">
        <f t="shared" si="90"/>
        <v>0</v>
      </c>
      <c r="K222" s="24"/>
      <c r="L222" s="24"/>
      <c r="M222" s="24"/>
      <c r="N222" s="24"/>
      <c r="O222" s="24"/>
      <c r="P222" s="50">
        <f>E213+J213</f>
        <v>0</v>
      </c>
    </row>
    <row r="223" spans="1:21" s="4" customFormat="1" ht="220.5" hidden="1" customHeight="1" x14ac:dyDescent="0.3">
      <c r="A223" s="17"/>
      <c r="B223" s="17"/>
      <c r="C223" s="18"/>
      <c r="D223" s="95" t="s">
        <v>337</v>
      </c>
      <c r="E223" s="24">
        <f t="shared" si="89"/>
        <v>0</v>
      </c>
      <c r="F223" s="24"/>
      <c r="G223" s="24"/>
      <c r="H223" s="24"/>
      <c r="I223" s="24"/>
      <c r="J223" s="24">
        <f t="shared" si="90"/>
        <v>0</v>
      </c>
      <c r="K223" s="24"/>
      <c r="L223" s="24"/>
      <c r="M223" s="24"/>
      <c r="N223" s="24"/>
      <c r="O223" s="24"/>
      <c r="P223" s="50">
        <f>E214+J214</f>
        <v>0</v>
      </c>
    </row>
    <row r="224" spans="1:21" s="4" customFormat="1" ht="47.25" customHeight="1" x14ac:dyDescent="0.3">
      <c r="A224" s="14" t="s">
        <v>136</v>
      </c>
      <c r="B224" s="13" t="s">
        <v>136</v>
      </c>
      <c r="C224" s="15" t="s">
        <v>136</v>
      </c>
      <c r="D224" s="16" t="s">
        <v>137</v>
      </c>
      <c r="E224" s="50">
        <f t="shared" ref="E224:P224" si="103">E12+E34+E68+E114+E148+E197+E127+E108</f>
        <v>17031984.93</v>
      </c>
      <c r="F224" s="50">
        <f t="shared" si="103"/>
        <v>15080584.93</v>
      </c>
      <c r="G224" s="50">
        <f t="shared" si="103"/>
        <v>-569100</v>
      </c>
      <c r="H224" s="50">
        <f t="shared" si="103"/>
        <v>1175995.9300000002</v>
      </c>
      <c r="I224" s="50">
        <f t="shared" si="103"/>
        <v>1500000</v>
      </c>
      <c r="J224" s="50">
        <f t="shared" si="103"/>
        <v>-16661065</v>
      </c>
      <c r="K224" s="50">
        <f t="shared" si="103"/>
        <v>-16661065</v>
      </c>
      <c r="L224" s="50">
        <f t="shared" si="103"/>
        <v>0</v>
      </c>
      <c r="M224" s="50">
        <f t="shared" si="103"/>
        <v>0</v>
      </c>
      <c r="N224" s="50">
        <f t="shared" si="103"/>
        <v>0</v>
      </c>
      <c r="O224" s="50">
        <f t="shared" si="103"/>
        <v>-16661065</v>
      </c>
      <c r="P224" s="50">
        <f t="shared" si="103"/>
        <v>370919.93000000017</v>
      </c>
      <c r="Q224" s="66">
        <f>E224+K224</f>
        <v>370919.9299999997</v>
      </c>
    </row>
    <row r="225" spans="2:16" s="4" customFormat="1" ht="37.5" customHeight="1" x14ac:dyDescent="0.3">
      <c r="B225" s="8"/>
      <c r="C225" s="101"/>
      <c r="D225" s="91"/>
      <c r="E225" s="91"/>
      <c r="F225" s="91"/>
      <c r="G225" s="91"/>
      <c r="H225" s="91"/>
      <c r="I225" s="91"/>
      <c r="J225" s="91"/>
      <c r="K225" s="79"/>
      <c r="L225" s="79"/>
      <c r="M225" s="87"/>
      <c r="N225" s="87"/>
      <c r="O225" s="87"/>
      <c r="P225" s="11"/>
    </row>
    <row r="226" spans="2:16" s="4" customFormat="1" ht="18.75" x14ac:dyDescent="0.3">
      <c r="D226" s="4" t="s">
        <v>251</v>
      </c>
      <c r="E226" s="66">
        <f t="shared" ref="E226:P226" si="104">E12+E34+E68+E148+E197</f>
        <v>16940383.16</v>
      </c>
      <c r="F226" s="66">
        <f t="shared" si="104"/>
        <v>14988983.16</v>
      </c>
      <c r="G226" s="66">
        <f t="shared" si="104"/>
        <v>-569100</v>
      </c>
      <c r="H226" s="66">
        <f t="shared" si="104"/>
        <v>866911.16</v>
      </c>
      <c r="I226" s="66">
        <f t="shared" si="104"/>
        <v>1500000</v>
      </c>
      <c r="J226" s="66">
        <f t="shared" si="104"/>
        <v>-16788065</v>
      </c>
      <c r="K226" s="66">
        <f t="shared" si="104"/>
        <v>-16788065</v>
      </c>
      <c r="L226" s="66">
        <f t="shared" si="104"/>
        <v>0</v>
      </c>
      <c r="M226" s="66">
        <f t="shared" si="104"/>
        <v>0</v>
      </c>
      <c r="N226" s="66">
        <f t="shared" si="104"/>
        <v>0</v>
      </c>
      <c r="O226" s="66">
        <f t="shared" si="104"/>
        <v>-16788065</v>
      </c>
      <c r="P226" s="66">
        <f t="shared" si="104"/>
        <v>152318.16000000015</v>
      </c>
    </row>
    <row r="227" spans="2:16" s="4" customFormat="1" ht="18.75" x14ac:dyDescent="0.3">
      <c r="B227" s="8"/>
      <c r="E227" s="66">
        <f>E41+E44+E65+E198</f>
        <v>5330549.16</v>
      </c>
      <c r="F227" s="66">
        <f>E224-F224</f>
        <v>1951400</v>
      </c>
      <c r="I227" s="8"/>
      <c r="K227" s="11"/>
      <c r="M227" s="12"/>
      <c r="N227" s="12"/>
      <c r="P227" s="141">
        <f>P45-P226</f>
        <v>-152318.16000000015</v>
      </c>
    </row>
    <row r="228" spans="2:16" x14ac:dyDescent="0.25">
      <c r="E228" s="73">
        <f>E121+E123</f>
        <v>-8197</v>
      </c>
      <c r="I228" s="1" t="s">
        <v>208</v>
      </c>
    </row>
    <row r="229" spans="2:16" x14ac:dyDescent="0.25">
      <c r="H229" s="1" t="s">
        <v>208</v>
      </c>
    </row>
    <row r="230" spans="2:16" x14ac:dyDescent="0.25">
      <c r="P230" s="94"/>
    </row>
    <row r="233" spans="2:16" x14ac:dyDescent="0.25">
      <c r="B233" s="1" t="s">
        <v>208</v>
      </c>
    </row>
    <row r="234" spans="2:16" x14ac:dyDescent="0.25">
      <c r="E234" s="1" t="s">
        <v>208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2022-08-18T08:47:17Z</cp:lastPrinted>
  <dcterms:created xsi:type="dcterms:W3CDTF">2019-11-20T07:26:53Z</dcterms:created>
  <dcterms:modified xsi:type="dcterms:W3CDTF">2022-08-18T08:47:44Z</dcterms:modified>
</cp:coreProperties>
</file>